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 activeTab="3"/>
  </bookViews>
  <sheets>
    <sheet name="(참고) 비목설명" sheetId="2" r:id="rId1"/>
    <sheet name="예산집행현황" sheetId="3" r:id="rId2"/>
    <sheet name="예산집행상세" sheetId="6" r:id="rId3"/>
    <sheet name="자산취득현황" sheetId="4" r:id="rId4"/>
  </sheets>
  <definedNames>
    <definedName name="_xlnm.Print_Titles" localSheetId="1">#N/A</definedName>
    <definedName name="목">#REF!</definedName>
    <definedName name="세목">#REF!</definedName>
    <definedName name="세세목">표8[지출구분]</definedName>
    <definedName name="신청구분">#N/A</definedName>
    <definedName name="예산비목">#N/A</definedName>
    <definedName name="유형구분">#REF!</definedName>
    <definedName name="자격요건">#N/A</definedName>
    <definedName name="지출구분">표4[열1]</definedName>
    <definedName name="참여_역할">#N/A</definedName>
  </definedNames>
  <calcPr calcId="162913"/>
</workbook>
</file>

<file path=xl/calcChain.xml><?xml version="1.0" encoding="utf-8"?>
<calcChain xmlns="http://schemas.openxmlformats.org/spreadsheetml/2006/main">
  <c r="G5" i="6" l="1"/>
  <c r="M22" i="4" l="1"/>
  <c r="J22" i="4"/>
  <c r="M21" i="4"/>
  <c r="J21" i="4"/>
  <c r="M20" i="4"/>
  <c r="J20" i="4"/>
  <c r="M19" i="4"/>
  <c r="J19" i="4"/>
  <c r="M18" i="4"/>
  <c r="J18" i="4"/>
  <c r="M17" i="4"/>
  <c r="J17" i="4"/>
  <c r="M16" i="4"/>
  <c r="J16" i="4"/>
  <c r="M15" i="4"/>
  <c r="J15" i="4"/>
  <c r="M14" i="4"/>
  <c r="J14" i="4"/>
  <c r="M13" i="4"/>
  <c r="J13" i="4"/>
  <c r="M12" i="4"/>
  <c r="J12" i="4"/>
  <c r="M11" i="4"/>
  <c r="J11" i="4"/>
  <c r="M10" i="4"/>
  <c r="J10" i="4"/>
  <c r="M9" i="4"/>
  <c r="J9" i="4"/>
  <c r="M8" i="4"/>
  <c r="J8" i="4"/>
  <c r="L7" i="4"/>
  <c r="K7" i="4"/>
  <c r="I7" i="4"/>
  <c r="H7" i="4"/>
  <c r="L28" i="3"/>
  <c r="K28" i="3"/>
  <c r="J28" i="3"/>
  <c r="I28" i="3"/>
  <c r="L26" i="3"/>
  <c r="K26" i="3"/>
  <c r="J26" i="3"/>
  <c r="I26" i="3"/>
  <c r="L24" i="3"/>
  <c r="K24" i="3"/>
  <c r="J24" i="3"/>
  <c r="I24" i="3"/>
  <c r="L22" i="3"/>
  <c r="K22" i="3"/>
  <c r="J22" i="3"/>
  <c r="I22" i="3"/>
  <c r="L20" i="3"/>
  <c r="K20" i="3"/>
  <c r="J20" i="3"/>
  <c r="I20" i="3"/>
  <c r="L16" i="3"/>
  <c r="K16" i="3"/>
  <c r="J16" i="3"/>
  <c r="I16" i="3"/>
  <c r="L14" i="3"/>
  <c r="L7" i="3" s="1"/>
  <c r="K14" i="3"/>
  <c r="K7" i="3" s="1"/>
  <c r="J14" i="3"/>
  <c r="I14" i="3"/>
  <c r="J7" i="3" l="1"/>
  <c r="I7" i="3"/>
  <c r="J7" i="4"/>
</calcChain>
</file>

<file path=xl/comments1.xml><?xml version="1.0" encoding="utf-8"?>
<comments xmlns="http://schemas.openxmlformats.org/spreadsheetml/2006/main">
  <authors>
    <author>wndmstj</author>
  </authors>
  <commentList>
    <comment ref="I5" authorId="0" shapeId="0">
      <text>
        <r>
          <rPr>
            <b/>
            <sz val="11"/>
            <color indexed="81"/>
            <rFont val="맑은 고딕"/>
            <family val="3"/>
            <charset val="129"/>
          </rPr>
          <t>최종 승인 예산으로, 교부받은
중앙자산키움펀드 지원금액</t>
        </r>
      </text>
    </comment>
    <comment ref="J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예산변경을 신청한 경우만 작성
(예산 변경 건 최종 승인 금액 기준)
*단, 예산 변경 전후 중키펀드 지원금 총계는 동일해야함</t>
        </r>
      </text>
    </comment>
    <comment ref="K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사업개시일로부터 정산보고기간까지
집행한 금액</t>
        </r>
      </text>
    </comment>
    <comment ref="L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 xml:space="preserve"> 최종승인예산 기준</t>
        </r>
        <r>
          <rPr>
            <b/>
            <sz val="5"/>
            <color indexed="81"/>
            <rFont val="맑은 고딕"/>
            <family val="3"/>
            <charset val="129"/>
            <scheme val="minor"/>
          </rPr>
          <t xml:space="preserve">
 </t>
        </r>
        <r>
          <rPr>
            <b/>
            <sz val="11"/>
            <color indexed="81"/>
            <rFont val="맑은 고딕"/>
            <family val="3"/>
            <charset val="129"/>
            <scheme val="minor"/>
          </rPr>
          <t>1. 예산변경 X : 잔액=A-B
2. 예산변경 O : 잔액=A'-B</t>
        </r>
      </text>
    </comment>
    <comment ref="M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 xml:space="preserve"> 최종승인 기준</t>
        </r>
        <r>
          <rPr>
            <b/>
            <sz val="5"/>
            <color indexed="81"/>
            <rFont val="맑은 고딕"/>
            <family val="3"/>
            <charset val="129"/>
            <scheme val="minor"/>
          </rPr>
          <t xml:space="preserve">
 </t>
        </r>
        <r>
          <rPr>
            <b/>
            <sz val="11"/>
            <color indexed="81"/>
            <rFont val="맑은 고딕"/>
            <family val="3"/>
            <charset val="129"/>
            <scheme val="minor"/>
          </rPr>
          <t xml:space="preserve">1. 예산변경 X : 집행률=(B/A)x100
 2. 예산변경 O : 집행률=(B/A')x100
--------------------------------------
* </t>
        </r>
        <r>
          <rPr>
            <b/>
            <sz val="10"/>
            <color indexed="81"/>
            <rFont val="맑은 고딕"/>
            <family val="3"/>
            <charset val="129"/>
            <scheme val="minor"/>
          </rPr>
          <t>서식 : 백분율 소수 자릿점 없이</t>
        </r>
      </text>
    </comment>
  </commentList>
</comments>
</file>

<file path=xl/comments2.xml><?xml version="1.0" encoding="utf-8"?>
<comments xmlns="http://schemas.openxmlformats.org/spreadsheetml/2006/main">
  <authors>
    <author>Kimhr</author>
  </authors>
  <commentList>
    <comment ref="H4" authorId="0" shapeId="0">
      <text>
        <r>
          <rPr>
            <b/>
            <sz val="7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>[</t>
        </r>
        <r>
          <rPr>
            <b/>
            <sz val="10"/>
            <color indexed="81"/>
            <rFont val="돋움"/>
            <family val="3"/>
            <charset val="129"/>
          </rPr>
          <t>첨부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증빙서류</t>
        </r>
        <r>
          <rPr>
            <b/>
            <sz val="10"/>
            <color indexed="81"/>
            <rFont val="Tahoma"/>
            <family val="2"/>
          </rPr>
          <t xml:space="preserve">]
</t>
        </r>
        <r>
          <rPr>
            <sz val="10"/>
            <color indexed="81"/>
            <rFont val="돋움"/>
            <family val="3"/>
            <charset val="129"/>
          </rPr>
          <t xml:space="preserve">
</t>
        </r>
        <r>
          <rPr>
            <sz val="10"/>
            <color indexed="81"/>
            <rFont val="Tahoma"/>
            <family val="2"/>
          </rPr>
          <t xml:space="preserve">  (</t>
        </r>
        <r>
          <rPr>
            <sz val="10"/>
            <color indexed="81"/>
            <rFont val="돋움"/>
            <family val="3"/>
            <charset val="129"/>
          </rPr>
          <t>카드</t>
        </r>
        <r>
          <rPr>
            <sz val="10"/>
            <color indexed="81"/>
            <rFont val="Tahoma"/>
            <family val="2"/>
          </rPr>
          <t>) -</t>
        </r>
        <r>
          <rPr>
            <sz val="10"/>
            <color indexed="81"/>
            <rFont val="돋움"/>
            <family val="3"/>
            <charset val="129"/>
          </rPr>
          <t>카드전표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감열지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영수증은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필수</t>
        </r>
        <r>
          <rPr>
            <sz val="10"/>
            <color indexed="81"/>
            <rFont val="Tahoma"/>
            <family val="2"/>
          </rPr>
          <t>)
  (</t>
        </r>
        <r>
          <rPr>
            <sz val="10"/>
            <color indexed="81"/>
            <rFont val="돋움"/>
            <family val="3"/>
            <charset val="129"/>
          </rPr>
          <t>이체</t>
        </r>
        <r>
          <rPr>
            <sz val="10"/>
            <color indexed="81"/>
            <rFont val="Tahoma"/>
            <family val="2"/>
          </rPr>
          <t>) -</t>
        </r>
        <r>
          <rPr>
            <sz val="10"/>
            <color indexed="81"/>
            <rFont val="돋움"/>
            <family val="3"/>
            <charset val="129"/>
          </rPr>
          <t>거래처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사업자등록증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통장사본
</t>
        </r>
        <r>
          <rPr>
            <sz val="10"/>
            <color indexed="81"/>
            <rFont val="Tahoma"/>
            <family val="2"/>
          </rPr>
          <t xml:space="preserve">             -</t>
        </r>
        <r>
          <rPr>
            <sz val="10"/>
            <color indexed="81"/>
            <rFont val="돋움"/>
            <family val="3"/>
            <charset val="129"/>
          </rPr>
          <t>계산서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이체확인증
</t>
        </r>
        <r>
          <rPr>
            <sz val="10"/>
            <color indexed="81"/>
            <rFont val="Tahoma"/>
            <family val="2"/>
          </rPr>
          <t xml:space="preserve">  (</t>
        </r>
        <r>
          <rPr>
            <sz val="10"/>
            <color indexed="81"/>
            <rFont val="돋움"/>
            <family val="3"/>
            <charset val="129"/>
          </rPr>
          <t>공통</t>
        </r>
        <r>
          <rPr>
            <sz val="10"/>
            <color indexed="81"/>
            <rFont val="Tahoma"/>
            <family val="2"/>
          </rPr>
          <t>), (</t>
        </r>
        <r>
          <rPr>
            <sz val="10"/>
            <color indexed="81"/>
            <rFont val="돋움"/>
            <family val="3"/>
            <charset val="129"/>
          </rPr>
          <t>기타</t>
        </r>
        <r>
          <rPr>
            <sz val="10"/>
            <color indexed="81"/>
            <rFont val="Tahoma"/>
            <family val="2"/>
          </rPr>
          <t xml:space="preserve">) - </t>
        </r>
        <r>
          <rPr>
            <sz val="10"/>
            <color indexed="81"/>
            <rFont val="돋움"/>
            <family val="3"/>
            <charset val="129"/>
          </rPr>
          <t>시트</t>
        </r>
        <r>
          <rPr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돋움"/>
            <family val="3"/>
            <charset val="129"/>
          </rPr>
          <t>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비목설명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참고</t>
        </r>
      </text>
    </comment>
  </commentList>
</comments>
</file>

<file path=xl/comments3.xml><?xml version="1.0" encoding="utf-8"?>
<comments xmlns="http://schemas.openxmlformats.org/spreadsheetml/2006/main">
  <authors>
    <author>wndmstj</author>
    <author>kdissw</author>
  </authors>
  <commentList>
    <comment ref="D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자체 부여한 관리번호(자산코드) 기입</t>
        </r>
      </text>
    </comment>
    <comment ref="E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기계장치, 시설장치, 장비, 비품,
전산자원 등으로 분류</t>
        </r>
      </text>
    </comment>
    <comment ref="J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단가 및 취득금액은 부가세(VAT)를
포함한 금액으로 기재</t>
        </r>
      </text>
    </comment>
    <comment ref="N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운용, 불용(감가상각완료,
매각,폐기)</t>
        </r>
      </text>
    </comment>
    <comment ref="O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RFID 물품관리시스템
'조달청 고시 내용연수' 기준</t>
        </r>
      </text>
    </comment>
    <comment ref="P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유형자산 취득된 장소의 주소 및 상세장소(회의실, 교육실, 방송실 등)까지 명확하게 기재</t>
        </r>
      </text>
    </comment>
    <comment ref="S5" authorId="1" shapeId="0">
      <text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점검한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현장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점검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서면확인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분류하여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확인결과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이상유무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<sst xmlns="http://schemas.openxmlformats.org/spreadsheetml/2006/main" count="225" uniqueCount="169">
  <si>
    <t xml:space="preserve">  </t>
  </si>
  <si>
    <t>잔액(원)</t>
    <phoneticPr fontId="4" type="noConversion"/>
  </si>
  <si>
    <t>집행률(%)</t>
    <phoneticPr fontId="4" type="noConversion"/>
  </si>
  <si>
    <t>비목</t>
    <phoneticPr fontId="4" type="noConversion"/>
  </si>
  <si>
    <t>예산비목</t>
    <phoneticPr fontId="4" type="noConversion"/>
  </si>
  <si>
    <t>여비</t>
    <phoneticPr fontId="4" type="noConversion"/>
  </si>
  <si>
    <t>비목정의</t>
    <phoneticPr fontId="4" type="noConversion"/>
  </si>
  <si>
    <t>증빙서류</t>
    <phoneticPr fontId="4" type="noConversion"/>
  </si>
  <si>
    <t>재료비</t>
    <phoneticPr fontId="4" type="noConversion"/>
  </si>
  <si>
    <t>운영비</t>
    <phoneticPr fontId="4" type="noConversion"/>
  </si>
  <si>
    <t>유형자산</t>
    <phoneticPr fontId="4" type="noConversion"/>
  </si>
  <si>
    <t>일반수용비</t>
    <phoneticPr fontId="4" type="noConversion"/>
  </si>
  <si>
    <t>임차료</t>
    <phoneticPr fontId="4" type="noConversion"/>
  </si>
  <si>
    <t>일반용역비</t>
    <phoneticPr fontId="4" type="noConversion"/>
  </si>
  <si>
    <t>국내여비</t>
    <phoneticPr fontId="4" type="noConversion"/>
  </si>
  <si>
    <t>자산취득비</t>
    <phoneticPr fontId="4" type="noConversion"/>
  </si>
  <si>
    <t>안내 홍보물 등 제작비</t>
    <phoneticPr fontId="4" type="noConversion"/>
  </si>
  <si>
    <t>회의비</t>
    <phoneticPr fontId="4" type="noConversion"/>
  </si>
  <si>
    <t>공고료 및 광고료</t>
    <phoneticPr fontId="4" type="noConversion"/>
  </si>
  <si>
    <t>각종 수수료 및 사용료</t>
    <phoneticPr fontId="4" type="noConversion"/>
  </si>
  <si>
    <t>공간임차</t>
    <phoneticPr fontId="4" type="noConversion"/>
  </si>
  <si>
    <t>장비임차</t>
    <phoneticPr fontId="4" type="noConversion"/>
  </si>
  <si>
    <t>기타임차</t>
    <phoneticPr fontId="4" type="noConversion"/>
  </si>
  <si>
    <t>자산취득비</t>
    <phoneticPr fontId="4" type="noConversion"/>
  </si>
  <si>
    <t>안내 홍보물 등 제작비</t>
  </si>
  <si>
    <t>공고료 및 광고료</t>
  </si>
  <si>
    <t>각종 수수료 및 사용료</t>
  </si>
  <si>
    <t>공간임차</t>
  </si>
  <si>
    <t>장비임차</t>
  </si>
  <si>
    <t>기타임차</t>
  </si>
  <si>
    <t>재료비</t>
  </si>
  <si>
    <t>일반용역비</t>
  </si>
  <si>
    <t>자산취득비</t>
  </si>
  <si>
    <t>자활기업명</t>
    <phoneticPr fontId="4" type="noConversion"/>
  </si>
  <si>
    <t>연구개발비</t>
  </si>
  <si>
    <t>연구개발비</t>
    <phoneticPr fontId="4" type="noConversion"/>
  </si>
  <si>
    <t>업무위탁대가</t>
  </si>
  <si>
    <t>업무위탁대가</t>
    <phoneticPr fontId="4" type="noConversion"/>
  </si>
  <si>
    <r>
      <t>- TV·신문</t>
    </r>
    <r>
      <rPr>
        <sz val="11"/>
        <color rgb="FF000000"/>
        <rFont val="맑은 고딕"/>
        <family val="3"/>
        <charset val="129"/>
      </rPr>
      <t>·</t>
    </r>
    <r>
      <rPr>
        <sz val="11"/>
        <color rgb="FF000000"/>
        <rFont val="맑은 고딕"/>
        <family val="3"/>
        <charset val="129"/>
        <scheme val="minor"/>
      </rPr>
      <t>잡지 기타 간행물에 대한 공고 및 광고료
- 매체를 기준으로 실소요비용으로 산정</t>
    </r>
    <phoneticPr fontId="4" type="noConversion"/>
  </si>
  <si>
    <r>
      <t xml:space="preserve">사업 수행 시 관내·외 지역 출장 등의 사유로 집행하는 비용
 - 본 사업에 참여하는 인력에 한하며, 교통비 사용만 가능
 </t>
    </r>
    <r>
      <rPr>
        <b/>
        <sz val="11"/>
        <color rgb="FF000000"/>
        <rFont val="맑은 고딕"/>
        <family val="3"/>
        <charset val="129"/>
        <scheme val="minor"/>
      </rPr>
      <t>※ 여비는 회의비와 합산하여 총 사업비의 3% 이내 산출</t>
    </r>
    <phoneticPr fontId="4" type="noConversion"/>
  </si>
  <si>
    <t>각급기관의 연구 등을 위촉받은 자의 조사, 강연, 연구, S/W 개발 경비(감리비 포함) 등 용역에 대한 반대급부</t>
    <phoneticPr fontId="4" type="noConversion"/>
  </si>
  <si>
    <t>연구개발비</t>
    <phoneticPr fontId="4" type="noConversion"/>
  </si>
  <si>
    <t>- 사업수행을 위한 원고료, 번역료 및 전문가 자문료
- 사업수행을 위한 PPT 작업 의뢰 등 각종 용역 제공에 대한 대가
- 사업수행을 위한 연구반, 위원회 등의 운영수당, 외부 전문가 초빙 강의료 
- 자문시간, 원고매수 등 단가기준으로 산정</t>
    <phoneticPr fontId="4" type="noConversion"/>
  </si>
  <si>
    <t>기업의 업무추진 과정에서 전문성이 필요한 영상자료 제작 등 일반업무를 용역계약을 통해 대행시키는 외부 위탁에 따른 제비용</t>
    <phoneticPr fontId="4" type="noConversion"/>
  </si>
  <si>
    <t>세목</t>
    <phoneticPr fontId="4" type="noConversion"/>
  </si>
  <si>
    <t>회의비</t>
  </si>
  <si>
    <t>사업명</t>
    <phoneticPr fontId="4" type="noConversion"/>
  </si>
  <si>
    <t>예산 과목</t>
    <phoneticPr fontId="4" type="noConversion"/>
  </si>
  <si>
    <t>소계</t>
    <phoneticPr fontId="4" type="noConversion"/>
  </si>
  <si>
    <t>00자활기업</t>
    <phoneticPr fontId="4" type="noConversion"/>
  </si>
  <si>
    <t>재원구분</t>
    <phoneticPr fontId="4" type="noConversion"/>
  </si>
  <si>
    <t>연번</t>
    <phoneticPr fontId="4" type="noConversion"/>
  </si>
  <si>
    <t>자산분류</t>
    <phoneticPr fontId="4" type="noConversion"/>
  </si>
  <si>
    <t>규격 및 모델명</t>
    <phoneticPr fontId="4" type="noConversion"/>
  </si>
  <si>
    <t>단가(원)</t>
    <phoneticPr fontId="4" type="noConversion"/>
  </si>
  <si>
    <t>수량</t>
    <phoneticPr fontId="4" type="noConversion"/>
  </si>
  <si>
    <t>자산상태</t>
    <phoneticPr fontId="4" type="noConversion"/>
  </si>
  <si>
    <t>내용연수</t>
    <phoneticPr fontId="4" type="noConversion"/>
  </si>
  <si>
    <t>취득사유</t>
    <phoneticPr fontId="4" type="noConversion"/>
  </si>
  <si>
    <t>비고</t>
    <phoneticPr fontId="4" type="noConversion"/>
  </si>
  <si>
    <t>점검상태</t>
    <phoneticPr fontId="4" type="noConversion"/>
  </si>
  <si>
    <t>예시</t>
    <phoneticPr fontId="4" type="noConversion"/>
  </si>
  <si>
    <t>기계장치</t>
    <phoneticPr fontId="4" type="noConversion"/>
  </si>
  <si>
    <t>모니터</t>
    <phoneticPr fontId="4" type="noConversion"/>
  </si>
  <si>
    <t>abc123456</t>
    <phoneticPr fontId="4" type="noConversion"/>
  </si>
  <si>
    <t>운영</t>
    <phoneticPr fontId="4" type="noConversion"/>
  </si>
  <si>
    <t>5년</t>
    <phoneticPr fontId="4" type="noConversion"/>
  </si>
  <si>
    <t xml:space="preserve"> - 2대: 서울시 서대문구 통일로 135 충정빌딩 10층 00자활기업 회의실</t>
    <phoneticPr fontId="4" type="noConversion"/>
  </si>
  <si>
    <t>미디어사업 영상편집 등</t>
    <phoneticPr fontId="4" type="noConversion"/>
  </si>
  <si>
    <t xml:space="preserve">  - 22.00.00 설치현장 확인(이상없음)
  - 22.00.00  사용현황 서면확인(이상없음)</t>
    <phoneticPr fontId="4" type="noConversion"/>
  </si>
  <si>
    <t>여비</t>
    <phoneticPr fontId="4" type="noConversion"/>
  </si>
  <si>
    <t>(A). 최종승인금액(원)</t>
    <phoneticPr fontId="4" type="noConversion"/>
  </si>
  <si>
    <t>(B). 집행금액(원)</t>
    <phoneticPr fontId="4" type="noConversion"/>
  </si>
  <si>
    <t>카드</t>
    <phoneticPr fontId="4" type="noConversion"/>
  </si>
  <si>
    <r>
      <t>- 현수막</t>
    </r>
    <r>
      <rPr>
        <sz val="11"/>
        <color rgb="FF000000"/>
        <rFont val="맑은 고딕"/>
        <family val="3"/>
        <charset val="129"/>
      </rPr>
      <t>·</t>
    </r>
    <r>
      <rPr>
        <sz val="11"/>
        <color rgb="FF000000"/>
        <rFont val="맑은 고딕"/>
        <family val="3"/>
        <charset val="129"/>
        <scheme val="minor"/>
      </rPr>
      <t>간판 등 행사안내, 홍보용 전단 및 물품의 제작비
- 기업 간판, 명패, 감사패, 표창, 상패 등의 제작비
- 제작비용을 실소요액 기준으로 산정</t>
    </r>
    <phoneticPr fontId="4" type="noConversion"/>
  </si>
  <si>
    <t>설치 및 관리(시설) 주소(상세 기재)</t>
    <phoneticPr fontId="4" type="noConversion"/>
  </si>
  <si>
    <t>집행률 평균값</t>
    <phoneticPr fontId="4" type="noConversion"/>
  </si>
  <si>
    <r>
      <t xml:space="preserve">- 도메인 등록비, 송금 수수료, 등기 및 소송료(인지대 및 법정수수료) 등
- 용역 및 시설공사 등의 경쟁입찰을 위한 원가조사비 등
- 무형자산(특허권·상표권·실용신안권·지식재상권 등)의 출원 및 등록 관련 비용
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※ 무형자산 취득 신청 전에 반드시 한국자활복지개발원과 협의</t>
    </r>
    <phoneticPr fontId="4" type="noConversion"/>
  </si>
  <si>
    <t>⦁공통서류 참고
- 내부결재문서(사용내역 및 예산 등 표기)</t>
    <phoneticPr fontId="4" type="noConversion"/>
  </si>
  <si>
    <t>⦁ 공통서류 참고
- 내부결재문서(임차사유, 일정 등 표기)
⦁ 임대(차)계약서 사본</t>
    <phoneticPr fontId="4" type="noConversion"/>
  </si>
  <si>
    <t>⦁ 공통서류 참고
- 내부결재문서(사용내역 및 예산 등 표기)</t>
    <phoneticPr fontId="4" type="noConversion"/>
  </si>
  <si>
    <r>
      <t xml:space="preserve">⦁ 공통서류 참고 + 해당 내역
- 내부결재문서(사용내역 및 예산 등 표기)
⦁ </t>
    </r>
    <r>
      <rPr>
        <b/>
        <sz val="10"/>
        <color theme="1"/>
        <rFont val="맑은 고딕"/>
        <family val="3"/>
        <charset val="129"/>
        <scheme val="minor"/>
      </rPr>
      <t>특허권 등 무형자산 취득비:</t>
    </r>
    <r>
      <rPr>
        <sz val="10"/>
        <color theme="1"/>
        <rFont val="맑은 고딕"/>
        <family val="3"/>
        <charset val="129"/>
        <scheme val="minor"/>
      </rPr>
      <t xml:space="preserve"> 출원(등록)청구서 및 등록증, 관납료 영수증</t>
    </r>
    <phoneticPr fontId="4" type="noConversion"/>
  </si>
  <si>
    <r>
      <t xml:space="preserve">⦁ 공통서류 + 상세 거래명세서
⦁ 회의 계획 및 결과보고(참석자 사진 필수)
- 회의록(회의목적, 회의일시, 참석자, 회의내용 등 포함)
⦁ 참석자 명단
 </t>
    </r>
    <r>
      <rPr>
        <b/>
        <sz val="10"/>
        <color theme="1"/>
        <rFont val="맑은 고딕"/>
        <family val="3"/>
        <charset val="129"/>
        <scheme val="minor"/>
      </rPr>
      <t>* 1인당 식대 포함한 다과비 3만원 이하</t>
    </r>
    <phoneticPr fontId="4" type="noConversion"/>
  </si>
  <si>
    <r>
      <t xml:space="preserve">⦁ 공통서류 참고
- 내부결재문서(사용내역 및 예산 등 표기)
 </t>
    </r>
    <r>
      <rPr>
        <b/>
        <sz val="10"/>
        <color theme="1"/>
        <rFont val="맑은 고딕"/>
        <family val="3"/>
        <charset val="129"/>
        <scheme val="minor"/>
      </rPr>
      <t>* 강사료 등 각종 수당은 관련세법에 따라 원천(특별)징수하여야 함</t>
    </r>
    <phoneticPr fontId="4" type="noConversion"/>
  </si>
  <si>
    <t>⦁ 출장신청서 및 결과보고서(출장사진첨부)
⦁ 교통비 관련 서류</t>
    <phoneticPr fontId="4" type="noConversion"/>
  </si>
  <si>
    <r>
      <t xml:space="preserve">사업용 시제품(샘플)제작에 필요한 시험연구, 실험, 실습 등에 소요되는 소모성 재료비
 </t>
    </r>
    <r>
      <rPr>
        <b/>
        <sz val="11"/>
        <color rgb="FF000000"/>
        <rFont val="맑은 고딕"/>
        <family val="3"/>
        <charset val="129"/>
        <scheme val="minor"/>
      </rPr>
      <t>※ 재료비의 경우, 총 사업비의 20% 이내 지원 가능</t>
    </r>
    <phoneticPr fontId="4" type="noConversion"/>
  </si>
  <si>
    <t>- 임대차 계약에 의한 건물, 시설, 장비, 물품 등의 임차료
- 사업추진을 위한 행사장 임차료
 * 기업운영에 필요한 사무실 임차료는 지원하지 않음
 * 행사장의 임차는 공공기관 시설을 최대한 활용하고, 호텔 등 호화로운 장소의 임차는 지양</t>
    <phoneticPr fontId="4" type="noConversion"/>
  </si>
  <si>
    <r>
      <t xml:space="preserve">- 일반적인 회의, 간담회, 세미나는 참석규모를 적용하여 산정
- 회의 장소 대여, 식대(다과) 등 비용으로 일반 행사장의 임차료 항목과 구분하여 사용
</t>
    </r>
    <r>
      <rPr>
        <b/>
        <sz val="11"/>
        <color rgb="FFFF0000"/>
        <rFont val="맑은 고딕"/>
        <family val="3"/>
        <charset val="129"/>
        <scheme val="minor"/>
      </rPr>
      <t>- 회의 계획 및 결과보고 내부기안 첨부 필수(현장사진, 참석자 명단 등 필첨)</t>
    </r>
    <r>
      <rPr>
        <b/>
        <sz val="11"/>
        <color rgb="FF000000"/>
        <rFont val="맑은 고딕"/>
        <family val="3"/>
        <charset val="129"/>
        <scheme val="minor"/>
      </rPr>
      <t xml:space="preserve">
 ※ 회의비는 여비와 합산하여 총 사업비의 3% 이내 산출</t>
    </r>
    <phoneticPr fontId="4" type="noConversion"/>
  </si>
  <si>
    <t>자부담</t>
    <phoneticPr fontId="4" type="noConversion"/>
  </si>
  <si>
    <t>최종 승인된 자산취득비 자부담액 작성</t>
    <phoneticPr fontId="4" type="noConversion"/>
  </si>
  <si>
    <t>취득자산명</t>
    <phoneticPr fontId="4" type="noConversion"/>
  </si>
  <si>
    <t>취득일자</t>
    <phoneticPr fontId="4" type="noConversion"/>
  </si>
  <si>
    <t>관리번호(자산코드)</t>
    <phoneticPr fontId="4" type="noConversion"/>
  </si>
  <si>
    <t>한국자활-0000-00</t>
    <phoneticPr fontId="4" type="noConversion"/>
  </si>
  <si>
    <t>취득금액</t>
    <phoneticPr fontId="4" type="noConversion"/>
  </si>
  <si>
    <t>총액(원)</t>
    <phoneticPr fontId="4" type="noConversion"/>
  </si>
  <si>
    <t>지원금(원)</t>
    <phoneticPr fontId="4" type="noConversion"/>
  </si>
  <si>
    <t>기업 자부담(원, %)</t>
    <phoneticPr fontId="4" type="noConversion"/>
  </si>
  <si>
    <t>-</t>
    <phoneticPr fontId="4" type="noConversion"/>
  </si>
  <si>
    <t>집행률 평균값</t>
    <phoneticPr fontId="4" type="noConversion"/>
  </si>
  <si>
    <t>자산취득비 자부담 총계</t>
    <phoneticPr fontId="4" type="noConversion"/>
  </si>
  <si>
    <t>⦁ 공통서류 참고
- 내부결재문서(자산취득사유, 물품명, 소요예산 등 포함)
⦁ 구매의뢰서(선택)
⦁ 계약서 작성에 의해 거래된 경우 계약서 사본</t>
    <phoneticPr fontId="4" type="noConversion"/>
  </si>
  <si>
    <t>공고료 및 광고료</t>
    <phoneticPr fontId="4" type="noConversion"/>
  </si>
  <si>
    <t>각종 수수료 및 사용료</t>
    <phoneticPr fontId="4" type="noConversion"/>
  </si>
  <si>
    <t>회의비</t>
    <phoneticPr fontId="4" type="noConversion"/>
  </si>
  <si>
    <r>
      <t xml:space="preserve">  "구입 후 모델명이 나오는 사진"과 "설치된 장소에서 사진"
  각 1장씩 </t>
    </r>
    <r>
      <rPr>
        <b/>
        <sz val="10"/>
        <color theme="1"/>
        <rFont val="맑은 고딕"/>
        <family val="3"/>
        <charset val="129"/>
        <scheme val="minor"/>
      </rPr>
      <t>중간보고서(한글파일)에 첨부</t>
    </r>
    <phoneticPr fontId="4" type="noConversion"/>
  </si>
  <si>
    <t>관</t>
    <phoneticPr fontId="4" type="noConversion"/>
  </si>
  <si>
    <t>항</t>
    <phoneticPr fontId="4" type="noConversion"/>
  </si>
  <si>
    <t>중앙자산키움펀드 지원금 총계</t>
    <phoneticPr fontId="4" type="noConversion"/>
  </si>
  <si>
    <t>세세목</t>
    <phoneticPr fontId="4" type="noConversion"/>
  </si>
  <si>
    <t>산출내역
(상세 집행 내역 상세 기재)</t>
    <phoneticPr fontId="4" type="noConversion"/>
  </si>
  <si>
    <t>목</t>
    <phoneticPr fontId="4" type="noConversion"/>
  </si>
  <si>
    <t>운영매뉴얼 제작 2회X100권X20,000</t>
    <phoneticPr fontId="4" type="noConversion"/>
  </si>
  <si>
    <t>자활기업 사업개발비 지원사업</t>
    <phoneticPr fontId="4" type="noConversion"/>
  </si>
  <si>
    <t>※ 수의계약 또는 공개입찰 여부는 국가(지방)계약법을 준용함</t>
    <phoneticPr fontId="4" type="noConversion"/>
  </si>
  <si>
    <t>⦁ 공통서류 참고
- 내부결재문서(사용내역 및 예산 등 표기)
- 세금계산서 및 계좌이체증명(위탁사업업체로의 해당금액 입금증)
⦁ 계약서 사본(계약 시 필요한 서류들은 계약서 붙임으로 첨부)
⦁ 과업지시서 및 결과보고서(사진포함)</t>
    <phoneticPr fontId="4" type="noConversion"/>
  </si>
  <si>
    <r>
      <t>⦁ 공통서류 참고
- 내부결재문서(사용내역 및 예산 등 표기)
- 세금계산서 및 계좌이체증명(위탁사업업체로의 해당금액 입금증)
⦁ 계약서 사본(계약 시 필요한 서류들은 계약서 붙임으로 첨부)
⦁ 과업지시서 및 결과보고서(사진포함)</t>
    </r>
    <r>
      <rPr>
        <b/>
        <sz val="10"/>
        <color rgb="FFFF0000"/>
        <rFont val="맑은 고딕"/>
        <family val="3"/>
        <charset val="129"/>
        <scheme val="minor"/>
      </rPr>
      <t/>
    </r>
    <phoneticPr fontId="4" type="noConversion"/>
  </si>
  <si>
    <t>(A'). 최종승인
예산변경액(원)</t>
    <phoneticPr fontId="4" type="noConversion"/>
  </si>
  <si>
    <t>기업명</t>
    <phoneticPr fontId="4" type="noConversion"/>
  </si>
  <si>
    <r>
      <t xml:space="preserve"> </t>
    </r>
    <r>
      <rPr>
        <b/>
        <sz val="11"/>
        <color theme="1"/>
        <rFont val="맑은 고딕"/>
        <family val="3"/>
        <charset val="129"/>
        <scheme val="minor"/>
      </rPr>
      <t>- 300만원 초과 2,000만원 이하 물품 제조·구매 및 용역·공사 계약 시, 수의계약 체결 필수</t>
    </r>
    <r>
      <rPr>
        <sz val="11"/>
        <color theme="1"/>
        <rFont val="맑은 고딕"/>
        <family val="2"/>
        <charset val="129"/>
        <scheme val="minor"/>
      </rPr>
      <t xml:space="preserve">
 → 수의계약 체결 시 비교견적서 및 수의계약사유서 제출 필수
 </t>
    </r>
    <r>
      <rPr>
        <b/>
        <sz val="11"/>
        <color theme="1"/>
        <rFont val="맑은 고딕"/>
        <family val="3"/>
        <charset val="129"/>
        <scheme val="minor"/>
      </rPr>
      <t>- 2,000만원 초과 1억원 이하 물품 제조·구매 및 용역·공사 계약 시, 공개입찰 필수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→ 공개입찰 시 공개입찰 확인 문서(입찰공고, 접수현황, 업체 선정 회의록 등) 제출 필수</t>
    </r>
    <phoneticPr fontId="4" type="noConversion"/>
  </si>
  <si>
    <t>지출일</t>
    <phoneticPr fontId="4" type="noConversion"/>
  </si>
  <si>
    <t>지출건명</t>
    <phoneticPr fontId="4" type="noConversion"/>
  </si>
  <si>
    <t>문서번호</t>
    <phoneticPr fontId="4" type="noConversion"/>
  </si>
  <si>
    <t>지출처</t>
    <phoneticPr fontId="4" type="noConversion"/>
  </si>
  <si>
    <t>지출금액(원)</t>
  </si>
  <si>
    <t>지출구분</t>
    <phoneticPr fontId="4" type="noConversion"/>
  </si>
  <si>
    <t>전담인력 인건비</t>
    <phoneticPr fontId="4" type="noConversion"/>
  </si>
  <si>
    <t>사무용품 구입비</t>
    <phoneticPr fontId="4" type="noConversion"/>
  </si>
  <si>
    <t>이체</t>
    <phoneticPr fontId="4" type="noConversion"/>
  </si>
  <si>
    <t>인쇄비 및 유인비</t>
    <phoneticPr fontId="4" type="noConversion"/>
  </si>
  <si>
    <t>소모성 물품 구입비</t>
    <phoneticPr fontId="4" type="noConversion"/>
  </si>
  <si>
    <t>간행물 등 구입비</t>
    <phoneticPr fontId="4" type="noConversion"/>
  </si>
  <si>
    <t>비품 수선비</t>
    <phoneticPr fontId="4" type="noConversion"/>
  </si>
  <si>
    <t>업무위탁대가 및 사례금</t>
    <phoneticPr fontId="4" type="noConversion"/>
  </si>
  <si>
    <t>교육훈련비</t>
    <phoneticPr fontId="4" type="noConversion"/>
  </si>
  <si>
    <t>시설 장비 유지비</t>
    <phoneticPr fontId="4" type="noConversion"/>
  </si>
  <si>
    <t>공통</t>
    <phoneticPr fontId="4" type="noConversion"/>
  </si>
  <si>
    <t>- 지출결의 내부기안(품의서, 지출결의서) 및 결과보고, 카드매출전표 또는 이체확인증과 세금계산서, 거래처 사업자등록증 및 통장사본, 검수조서(사진첨부), 본견적 1부·비교견적 2부</t>
    <phoneticPr fontId="4" type="noConversion"/>
  </si>
  <si>
    <t>-</t>
    <phoneticPr fontId="4" type="noConversion"/>
  </si>
  <si>
    <t>열1</t>
  </si>
  <si>
    <t>안내 홍보물 등 제작비</t>
    <phoneticPr fontId="4" type="noConversion"/>
  </si>
  <si>
    <t>업무위탁대가</t>
    <phoneticPr fontId="4" type="noConversion"/>
  </si>
  <si>
    <t>공고료 및 광고료</t>
    <phoneticPr fontId="4" type="noConversion"/>
  </si>
  <si>
    <t>각종 수수료 및 사용료</t>
    <phoneticPr fontId="4" type="noConversion"/>
  </si>
  <si>
    <t>회의비</t>
    <phoneticPr fontId="4" type="noConversion"/>
  </si>
  <si>
    <t>일반용역비</t>
    <phoneticPr fontId="4" type="noConversion"/>
  </si>
  <si>
    <t>공간임차</t>
    <phoneticPr fontId="4" type="noConversion"/>
  </si>
  <si>
    <t>장비임차</t>
    <phoneticPr fontId="4" type="noConversion"/>
  </si>
  <si>
    <t>기타임차</t>
    <phoneticPr fontId="4" type="noConversion"/>
  </si>
  <si>
    <t>재료비</t>
    <phoneticPr fontId="4" type="noConversion"/>
  </si>
  <si>
    <t>여비</t>
    <phoneticPr fontId="4" type="noConversion"/>
  </si>
  <si>
    <t>자산취득비</t>
    <phoneticPr fontId="4" type="noConversion"/>
  </si>
  <si>
    <t>총 계</t>
    <phoneticPr fontId="4" type="noConversion"/>
  </si>
  <si>
    <t>연구개발비</t>
    <phoneticPr fontId="4" type="noConversion"/>
  </si>
  <si>
    <t>운영매뉴얼 제작 2회</t>
    <phoneticPr fontId="4" type="noConversion"/>
  </si>
  <si>
    <t>한국자활-01호</t>
    <phoneticPr fontId="4" type="noConversion"/>
  </si>
  <si>
    <t>㈜복지개발원</t>
    <phoneticPr fontId="4" type="noConversion"/>
  </si>
  <si>
    <t>카드</t>
    <phoneticPr fontId="4" type="noConversion"/>
  </si>
  <si>
    <t>이체</t>
    <phoneticPr fontId="4" type="noConversion"/>
  </si>
  <si>
    <t>한국자활복지개발원 중앙자활자금 및 기업 자부담</t>
    <phoneticPr fontId="4" type="noConversion"/>
  </si>
  <si>
    <t>중앙자활자금</t>
    <phoneticPr fontId="4" type="noConversion"/>
  </si>
  <si>
    <t>중앙자활자금 지원금 총계</t>
    <phoneticPr fontId="4" type="noConversion"/>
  </si>
  <si>
    <t>2026년 자활기업 사업개발비 지원사업 예산 집행 상세 내역</t>
    <phoneticPr fontId="4" type="noConversion"/>
  </si>
  <si>
    <t xml:space="preserve"> ※ 상세 내용은 『2026년 자활기업 사업개발비 지원사업 사업비 집행 가이드라인』 및 『중앙자활자금 운영 매뉴얼』을 반드시 참고 바랍니다. </t>
    <phoneticPr fontId="4" type="noConversion"/>
  </si>
  <si>
    <r>
      <t>사업 계획서상 승인된 물건의 성질 및 형상이 변하지 않고 비교적 장기간 사용할 수 있는 기계기구(부속품 포함) 및 사무집기류, 전산자원(H/W, S/W, 네트워크 장비) 등
-</t>
    </r>
    <r>
      <rPr>
        <sz val="11"/>
        <color rgb="FFFF0000"/>
        <rFont val="맑은 고딕"/>
        <family val="3"/>
        <charset val="129"/>
        <scheme val="minor"/>
      </rPr>
      <t xml:space="preserve"> 본 사업의 지원으로 취득한 유·무형자산은 임의로 처분 불가
- 차량 지원 불가, 개별 단가 1,000만원 이상 자산 지원 불가</t>
    </r>
    <r>
      <rPr>
        <sz val="11"/>
        <color rgb="FF000000"/>
        <rFont val="맑은 고딕"/>
        <family val="3"/>
        <charset val="129"/>
        <scheme val="minor"/>
      </rPr>
      <t xml:space="preserve">
 ※ 자산취득비 최종 승인금액(자산취득비 총액)의 일부는 자부담 필수</t>
    </r>
    <phoneticPr fontId="4" type="noConversion"/>
  </si>
  <si>
    <t>2026년 자활기업 사업개발비 지원사업 중간 예산집행 정산보고서  (보고기간 : '26.00.00 ~ '26.00.00)</t>
    <phoneticPr fontId="4" type="noConversion"/>
  </si>
  <si>
    <t>2026.00.00.</t>
    <phoneticPr fontId="4" type="noConversion"/>
  </si>
  <si>
    <r>
      <t xml:space="preserve">2026년 자활기업 사업개발비 지원사업 자산관리대장
</t>
    </r>
    <r>
      <rPr>
        <sz val="11"/>
        <color theme="1"/>
        <rFont val="맑은 고딕"/>
        <family val="3"/>
        <charset val="129"/>
        <scheme val="minor"/>
      </rPr>
      <t>*물품의 성질 및 형상이 변하지 않고 비교적 장기간 사용할 수 있는 기계기구(부속품 포함) 및 사무집기류 등/ 전산자원(H/W,S/W,네트워크 장비 등)</t>
    </r>
    <phoneticPr fontId="4" type="noConversion"/>
  </si>
  <si>
    <t>2026.00.00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</si>
</sst>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6">
    <font>
      <sz val="11"/>
      <color theme="1"/>
      <name val="맑은 고딕"/>
      <family val="2"/>
      <charset val="129"/>
      <scheme val="minor"/>
    </font>
    <font>
      <sz val="13"/>
      <color rgb="FF000000"/>
      <name val="돋움"/>
      <family val="3"/>
      <charset val="129"/>
    </font>
    <font>
      <sz val="16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b/>
      <sz val="13"/>
      <color rgb="FF000000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i/>
      <sz val="8"/>
      <color rgb="FF0000FF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</font>
    <font>
      <b/>
      <sz val="11"/>
      <color indexed="81"/>
      <name val="맑은 고딕"/>
      <family val="3"/>
      <charset val="129"/>
      <scheme val="minor"/>
    </font>
    <font>
      <b/>
      <sz val="5"/>
      <color indexed="81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8"/>
      <color rgb="FF000000"/>
      <name val="HY헤드라인M"/>
      <family val="1"/>
      <charset val="129"/>
    </font>
    <font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7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9" fillId="0" borderId="0" applyFont="0" applyFill="0" applyBorder="0" applyAlignment="0" applyProtection="0">
      <alignment vertical="center"/>
    </xf>
  </cellStyleXfs>
  <cellXfs count="33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9" fillId="0" borderId="4" xfId="0" quotePrefix="1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21" fillId="5" borderId="59" xfId="0" applyFont="1" applyFill="1" applyBorder="1" applyAlignment="1">
      <alignment horizontal="center" vertical="center" wrapText="1"/>
    </xf>
    <xf numFmtId="0" fontId="0" fillId="0" borderId="41" xfId="0" applyBorder="1">
      <alignment vertical="center"/>
    </xf>
    <xf numFmtId="0" fontId="23" fillId="0" borderId="0" xfId="0" applyFont="1">
      <alignment vertical="center"/>
    </xf>
    <xf numFmtId="0" fontId="26" fillId="0" borderId="19" xfId="0" applyFont="1" applyBorder="1">
      <alignment vertical="center"/>
    </xf>
    <xf numFmtId="0" fontId="16" fillId="0" borderId="74" xfId="0" applyFont="1" applyBorder="1" applyAlignment="1">
      <alignment horizontal="center" vertical="center"/>
    </xf>
    <xf numFmtId="0" fontId="16" fillId="0" borderId="75" xfId="0" applyFont="1" applyBorder="1" applyAlignment="1" applyProtection="1">
      <alignment horizontal="center" vertical="center"/>
      <protection locked="0"/>
    </xf>
    <xf numFmtId="41" fontId="16" fillId="0" borderId="75" xfId="1" applyFont="1" applyBorder="1" applyAlignment="1" applyProtection="1">
      <alignment horizontal="center" vertical="center"/>
      <protection locked="0"/>
    </xf>
    <xf numFmtId="41" fontId="16" fillId="0" borderId="76" xfId="0" applyNumberFormat="1" applyFont="1" applyBorder="1" applyAlignment="1" applyProtection="1">
      <alignment horizontal="center" vertical="center"/>
      <protection locked="0"/>
    </xf>
    <xf numFmtId="41" fontId="16" fillId="0" borderId="76" xfId="0" applyNumberFormat="1" applyFont="1" applyBorder="1" applyAlignment="1" applyProtection="1">
      <alignment vertical="center" wrapText="1"/>
      <protection locked="0"/>
    </xf>
    <xf numFmtId="0" fontId="8" fillId="0" borderId="77" xfId="0" applyNumberFormat="1" applyFont="1" applyBorder="1" applyAlignment="1" applyProtection="1">
      <alignment vertical="center" wrapText="1"/>
      <protection locked="0"/>
    </xf>
    <xf numFmtId="0" fontId="28" fillId="0" borderId="78" xfId="0" applyFont="1" applyBorder="1" applyAlignment="1" applyProtection="1">
      <alignment vertical="center" wrapText="1"/>
      <protection locked="0"/>
    </xf>
    <xf numFmtId="0" fontId="23" fillId="0" borderId="26" xfId="0" applyFont="1" applyBorder="1" applyAlignment="1">
      <alignment horizontal="center" vertical="center"/>
    </xf>
    <xf numFmtId="0" fontId="23" fillId="0" borderId="18" xfId="0" applyFont="1" applyBorder="1" applyAlignment="1" applyProtection="1">
      <alignment horizontal="center" vertical="center"/>
      <protection locked="0"/>
    </xf>
    <xf numFmtId="0" fontId="26" fillId="0" borderId="21" xfId="0" applyFont="1" applyBorder="1" applyAlignment="1" applyProtection="1">
      <alignment horizontal="center" vertical="center"/>
      <protection locked="0"/>
    </xf>
    <xf numFmtId="0" fontId="26" fillId="0" borderId="42" xfId="0" applyFont="1" applyBorder="1" applyAlignment="1" applyProtection="1">
      <alignment horizontal="center" vertical="center"/>
      <protection locked="0"/>
    </xf>
    <xf numFmtId="41" fontId="26" fillId="0" borderId="42" xfId="1" applyFont="1" applyBorder="1" applyProtection="1">
      <alignment vertical="center"/>
      <protection locked="0"/>
    </xf>
    <xf numFmtId="0" fontId="26" fillId="0" borderId="42" xfId="0" applyFont="1" applyBorder="1" applyProtection="1">
      <alignment vertical="center"/>
      <protection locked="0"/>
    </xf>
    <xf numFmtId="41" fontId="26" fillId="0" borderId="12" xfId="0" applyNumberFormat="1" applyFont="1" applyBorder="1" applyAlignment="1" applyProtection="1">
      <alignment horizontal="center" vertical="center"/>
      <protection locked="0"/>
    </xf>
    <xf numFmtId="41" fontId="26" fillId="0" borderId="12" xfId="0" applyNumberFormat="1" applyFont="1" applyBorder="1" applyProtection="1">
      <alignment vertical="center"/>
      <protection locked="0"/>
    </xf>
    <xf numFmtId="0" fontId="22" fillId="0" borderId="21" xfId="0" applyNumberFormat="1" applyFont="1" applyBorder="1" applyAlignment="1" applyProtection="1">
      <alignment horizontal="center" vertical="center" wrapText="1"/>
      <protection locked="0"/>
    </xf>
    <xf numFmtId="0" fontId="6" fillId="0" borderId="79" xfId="0" applyFont="1" applyBorder="1" applyAlignment="1" applyProtection="1">
      <alignment vertical="center" wrapText="1"/>
      <protection locked="0"/>
    </xf>
    <xf numFmtId="0" fontId="23" fillId="0" borderId="9" xfId="0" applyFont="1" applyBorder="1" applyAlignment="1">
      <alignment horizontal="center" vertical="center"/>
    </xf>
    <xf numFmtId="0" fontId="23" fillId="0" borderId="21" xfId="0" applyFont="1" applyBorder="1" applyAlignment="1" applyProtection="1">
      <alignment horizontal="center" vertical="center"/>
      <protection locked="0"/>
    </xf>
    <xf numFmtId="41" fontId="26" fillId="0" borderId="10" xfId="0" applyNumberFormat="1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0" fontId="23" fillId="0" borderId="42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41" fontId="26" fillId="0" borderId="21" xfId="1" applyFont="1" applyBorder="1" applyProtection="1">
      <alignment vertical="center"/>
      <protection locked="0"/>
    </xf>
    <xf numFmtId="0" fontId="26" fillId="0" borderId="21" xfId="0" applyFont="1" applyBorder="1" applyProtection="1">
      <alignment vertical="center"/>
      <protection locked="0"/>
    </xf>
    <xf numFmtId="0" fontId="6" fillId="0" borderId="50" xfId="0" applyFont="1" applyBorder="1" applyAlignment="1" applyProtection="1">
      <alignment vertical="center" wrapText="1"/>
      <protection locked="0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80" xfId="0" applyFont="1" applyBorder="1" applyAlignment="1" applyProtection="1">
      <alignment horizontal="center" vertical="center"/>
      <protection locked="0"/>
    </xf>
    <xf numFmtId="0" fontId="26" fillId="0" borderId="62" xfId="0" applyFont="1" applyBorder="1" applyAlignment="1" applyProtection="1">
      <alignment horizontal="center" vertical="center"/>
      <protection locked="0"/>
    </xf>
    <xf numFmtId="41" fontId="26" fillId="0" borderId="18" xfId="1" applyFont="1" applyBorder="1" applyProtection="1">
      <alignment vertical="center"/>
      <protection locked="0"/>
    </xf>
    <xf numFmtId="0" fontId="26" fillId="0" borderId="18" xfId="0" applyFont="1" applyBorder="1" applyProtection="1">
      <alignment vertical="center"/>
      <protection locked="0"/>
    </xf>
    <xf numFmtId="41" fontId="26" fillId="0" borderId="55" xfId="0" applyNumberFormat="1" applyFont="1" applyBorder="1" applyAlignment="1" applyProtection="1">
      <alignment horizontal="center" vertical="center"/>
      <protection locked="0"/>
    </xf>
    <xf numFmtId="41" fontId="26" fillId="0" borderId="55" xfId="0" applyNumberFormat="1" applyFont="1" applyBorder="1" applyProtection="1">
      <alignment vertical="center"/>
      <protection locked="0"/>
    </xf>
    <xf numFmtId="0" fontId="6" fillId="0" borderId="51" xfId="0" applyFont="1" applyBorder="1" applyAlignment="1" applyProtection="1">
      <alignment vertical="center" wrapText="1"/>
      <protection locked="0"/>
    </xf>
    <xf numFmtId="41" fontId="26" fillId="0" borderId="22" xfId="1" applyFont="1" applyBorder="1" applyProtection="1">
      <alignment vertical="center"/>
      <protection locked="0"/>
    </xf>
    <xf numFmtId="0" fontId="26" fillId="0" borderId="22" xfId="0" applyFont="1" applyBorder="1" applyProtection="1">
      <alignment vertical="center"/>
      <protection locked="0"/>
    </xf>
    <xf numFmtId="41" fontId="26" fillId="0" borderId="45" xfId="0" applyNumberFormat="1" applyFont="1" applyBorder="1" applyAlignment="1" applyProtection="1">
      <alignment horizontal="center" vertical="center"/>
      <protection locked="0"/>
    </xf>
    <xf numFmtId="41" fontId="26" fillId="0" borderId="45" xfId="0" applyNumberFormat="1" applyFont="1" applyBorder="1" applyProtection="1">
      <alignment vertical="center"/>
      <protection locked="0"/>
    </xf>
    <xf numFmtId="0" fontId="29" fillId="0" borderId="50" xfId="0" applyFont="1" applyBorder="1" applyAlignment="1" applyProtection="1">
      <alignment vertical="center" wrapText="1"/>
      <protection locked="0"/>
    </xf>
    <xf numFmtId="0" fontId="23" fillId="0" borderId="81" xfId="0" applyFont="1" applyBorder="1" applyAlignment="1" applyProtection="1">
      <alignment horizontal="center" vertical="center"/>
      <protection locked="0"/>
    </xf>
    <xf numFmtId="0" fontId="26" fillId="0" borderId="82" xfId="0" applyFont="1" applyBorder="1" applyAlignment="1" applyProtection="1">
      <alignment horizontal="center" vertical="center"/>
      <protection locked="0"/>
    </xf>
    <xf numFmtId="0" fontId="26" fillId="0" borderId="81" xfId="0" applyFont="1" applyBorder="1" applyAlignment="1" applyProtection="1">
      <alignment horizontal="center" vertical="center"/>
      <protection locked="0"/>
    </xf>
    <xf numFmtId="41" fontId="26" fillId="0" borderId="81" xfId="1" applyFont="1" applyBorder="1" applyProtection="1">
      <alignment vertical="center"/>
      <protection locked="0"/>
    </xf>
    <xf numFmtId="0" fontId="26" fillId="0" borderId="81" xfId="0" applyFont="1" applyBorder="1" applyProtection="1">
      <alignment vertical="center"/>
      <protection locked="0"/>
    </xf>
    <xf numFmtId="41" fontId="26" fillId="0" borderId="83" xfId="0" applyNumberFormat="1" applyFont="1" applyBorder="1" applyAlignment="1" applyProtection="1">
      <alignment horizontal="center" vertical="center"/>
      <protection locked="0"/>
    </xf>
    <xf numFmtId="41" fontId="26" fillId="0" borderId="83" xfId="0" applyNumberFormat="1" applyFont="1" applyBorder="1" applyProtection="1">
      <alignment vertical="center"/>
      <protection locked="0"/>
    </xf>
    <xf numFmtId="0" fontId="29" fillId="0" borderId="84" xfId="0" applyFont="1" applyBorder="1" applyAlignment="1" applyProtection="1">
      <alignment vertical="center" wrapText="1"/>
      <protection locked="0"/>
    </xf>
    <xf numFmtId="0" fontId="23" fillId="0" borderId="2" xfId="0" applyFont="1" applyBorder="1">
      <alignment vertical="center"/>
    </xf>
    <xf numFmtId="0" fontId="23" fillId="0" borderId="0" xfId="0" applyFont="1" applyProtection="1">
      <alignment vertical="center"/>
      <protection locked="0"/>
    </xf>
    <xf numFmtId="41" fontId="14" fillId="4" borderId="4" xfId="1" applyFont="1" applyFill="1" applyBorder="1" applyAlignment="1">
      <alignment horizontal="justify" vertical="center" wrapText="1"/>
    </xf>
    <xf numFmtId="41" fontId="14" fillId="4" borderId="0" xfId="1" applyFont="1" applyFill="1" applyBorder="1" applyAlignment="1">
      <alignment horizontal="justify" vertical="center" wrapText="1"/>
    </xf>
    <xf numFmtId="41" fontId="14" fillId="4" borderId="31" xfId="1" applyFont="1" applyFill="1" applyBorder="1" applyAlignment="1">
      <alignment horizontal="justify" vertical="center" wrapText="1"/>
    </xf>
    <xf numFmtId="41" fontId="14" fillId="4" borderId="23" xfId="1" applyFont="1" applyFill="1" applyBorder="1" applyAlignment="1">
      <alignment horizontal="center" vertical="center" wrapText="1"/>
    </xf>
    <xf numFmtId="41" fontId="14" fillId="4" borderId="24" xfId="1" applyFont="1" applyFill="1" applyBorder="1" applyAlignment="1">
      <alignment horizontal="center" vertical="center" wrapText="1"/>
    </xf>
    <xf numFmtId="41" fontId="8" fillId="0" borderId="21" xfId="1" applyFont="1" applyBorder="1" applyAlignment="1">
      <alignment horizontal="justify" vertical="center" wrapText="1"/>
    </xf>
    <xf numFmtId="41" fontId="8" fillId="0" borderId="42" xfId="1" applyFont="1" applyBorder="1" applyAlignment="1">
      <alignment horizontal="justify" vertical="center" wrapText="1"/>
    </xf>
    <xf numFmtId="41" fontId="8" fillId="0" borderId="44" xfId="1" applyFont="1" applyBorder="1" applyAlignment="1">
      <alignment horizontal="justify" vertical="center" wrapText="1"/>
    </xf>
    <xf numFmtId="41" fontId="8" fillId="0" borderId="23" xfId="1" applyFont="1" applyBorder="1" applyAlignment="1">
      <alignment horizontal="center" vertical="center" wrapText="1"/>
    </xf>
    <xf numFmtId="41" fontId="8" fillId="0" borderId="24" xfId="1" applyFont="1" applyBorder="1" applyAlignment="1">
      <alignment horizontal="center" vertical="center" wrapText="1"/>
    </xf>
    <xf numFmtId="41" fontId="8" fillId="0" borderId="86" xfId="1" applyFont="1" applyBorder="1" applyAlignment="1">
      <alignment horizontal="center" vertical="center" wrapText="1"/>
    </xf>
    <xf numFmtId="41" fontId="8" fillId="0" borderId="85" xfId="1" applyFont="1" applyBorder="1" applyAlignment="1">
      <alignment horizontal="center" vertical="center" wrapText="1"/>
    </xf>
    <xf numFmtId="41" fontId="8" fillId="0" borderId="87" xfId="1" applyFont="1" applyBorder="1" applyAlignment="1">
      <alignment horizontal="center" vertical="center" wrapText="1"/>
    </xf>
    <xf numFmtId="41" fontId="8" fillId="0" borderId="88" xfId="1" applyFont="1" applyBorder="1" applyAlignment="1">
      <alignment horizontal="center" vertical="center" wrapText="1"/>
    </xf>
    <xf numFmtId="41" fontId="8" fillId="0" borderId="27" xfId="1" applyFont="1" applyBorder="1" applyAlignment="1">
      <alignment horizontal="center" vertical="center" wrapText="1"/>
    </xf>
    <xf numFmtId="41" fontId="8" fillId="0" borderId="28" xfId="1" applyFont="1" applyBorder="1" applyAlignment="1">
      <alignment horizontal="center" vertical="center" wrapText="1"/>
    </xf>
    <xf numFmtId="41" fontId="8" fillId="0" borderId="23" xfId="1" applyFont="1" applyBorder="1" applyAlignment="1">
      <alignment horizontal="justify" vertical="center" wrapText="1"/>
    </xf>
    <xf numFmtId="41" fontId="8" fillId="0" borderId="64" xfId="1" applyFont="1" applyBorder="1" applyAlignment="1">
      <alignment horizontal="justify" vertical="center" wrapText="1"/>
    </xf>
    <xf numFmtId="41" fontId="14" fillId="4" borderId="47" xfId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vertical="center" wrapText="1"/>
    </xf>
    <xf numFmtId="0" fontId="8" fillId="5" borderId="49" xfId="0" applyFont="1" applyFill="1" applyBorder="1" applyAlignment="1">
      <alignment vertical="center" wrapText="1"/>
    </xf>
    <xf numFmtId="0" fontId="10" fillId="5" borderId="92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left" vertical="center" wrapText="1"/>
    </xf>
    <xf numFmtId="0" fontId="8" fillId="5" borderId="52" xfId="0" applyFont="1" applyFill="1" applyBorder="1" applyAlignment="1">
      <alignment vertical="center" wrapText="1"/>
    </xf>
    <xf numFmtId="0" fontId="39" fillId="0" borderId="45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41" fontId="16" fillId="0" borderId="18" xfId="1" applyFont="1" applyFill="1" applyBorder="1" applyAlignment="1">
      <alignment horizontal="center" vertical="center" wrapText="1"/>
    </xf>
    <xf numFmtId="41" fontId="16" fillId="0" borderId="93" xfId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15" fillId="2" borderId="63" xfId="0" applyFont="1" applyFill="1" applyBorder="1" applyAlignment="1">
      <alignment horizontal="center" vertical="center" wrapText="1"/>
    </xf>
    <xf numFmtId="41" fontId="10" fillId="7" borderId="46" xfId="1" applyFont="1" applyFill="1" applyBorder="1" applyAlignment="1">
      <alignment horizontal="center" vertical="center" wrapText="1"/>
    </xf>
    <xf numFmtId="41" fontId="10" fillId="7" borderId="16" xfId="1" applyFont="1" applyFill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20" fillId="4" borderId="66" xfId="0" applyFont="1" applyFill="1" applyBorder="1" applyAlignment="1">
      <alignment horizontal="center" vertical="center" wrapText="1"/>
    </xf>
    <xf numFmtId="41" fontId="8" fillId="0" borderId="65" xfId="1" applyFont="1" applyBorder="1" applyAlignment="1">
      <alignment horizontal="right" vertical="center" wrapText="1"/>
    </xf>
    <xf numFmtId="41" fontId="39" fillId="7" borderId="90" xfId="1" applyFont="1" applyFill="1" applyBorder="1">
      <alignment vertical="center"/>
    </xf>
    <xf numFmtId="0" fontId="16" fillId="0" borderId="108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/>
    </xf>
    <xf numFmtId="0" fontId="23" fillId="0" borderId="0" xfId="0" applyFont="1" applyBorder="1">
      <alignment vertical="center"/>
    </xf>
    <xf numFmtId="0" fontId="16" fillId="0" borderId="75" xfId="0" quotePrefix="1" applyFont="1" applyBorder="1" applyAlignment="1" applyProtection="1">
      <alignment horizontal="center" vertical="center"/>
      <protection locked="0"/>
    </xf>
    <xf numFmtId="41" fontId="16" fillId="8" borderId="76" xfId="1" applyFont="1" applyFill="1" applyBorder="1" applyAlignment="1" applyProtection="1">
      <alignment horizontal="right" vertical="center"/>
    </xf>
    <xf numFmtId="41" fontId="16" fillId="3" borderId="111" xfId="1" applyFont="1" applyFill="1" applyBorder="1" applyAlignment="1" applyProtection="1">
      <alignment horizontal="right" vertical="center"/>
    </xf>
    <xf numFmtId="41" fontId="26" fillId="8" borderId="42" xfId="1" applyFont="1" applyFill="1" applyBorder="1" applyProtection="1">
      <alignment vertical="center"/>
      <protection locked="0"/>
    </xf>
    <xf numFmtId="41" fontId="26" fillId="3" borderId="12" xfId="1" applyFont="1" applyFill="1" applyBorder="1" applyAlignment="1" applyProtection="1">
      <alignment horizontal="right" vertical="center"/>
      <protection locked="0"/>
    </xf>
    <xf numFmtId="41" fontId="26" fillId="3" borderId="112" xfId="1" applyFont="1" applyFill="1" applyBorder="1" applyAlignment="1" applyProtection="1">
      <alignment horizontal="right" vertical="center"/>
      <protection locked="0"/>
    </xf>
    <xf numFmtId="41" fontId="26" fillId="0" borderId="12" xfId="1" applyFont="1" applyBorder="1" applyAlignment="1" applyProtection="1">
      <alignment horizontal="right" vertical="center"/>
      <protection locked="0"/>
    </xf>
    <xf numFmtId="41" fontId="26" fillId="0" borderId="112" xfId="1" applyFont="1" applyBorder="1" applyAlignment="1" applyProtection="1">
      <alignment horizontal="right" vertical="center"/>
      <protection locked="0"/>
    </xf>
    <xf numFmtId="41" fontId="26" fillId="0" borderId="115" xfId="1" applyFont="1" applyBorder="1" applyAlignment="1" applyProtection="1">
      <alignment horizontal="right" vertical="center"/>
      <protection locked="0"/>
    </xf>
    <xf numFmtId="41" fontId="26" fillId="0" borderId="55" xfId="1" applyFont="1" applyBorder="1" applyAlignment="1" applyProtection="1">
      <alignment horizontal="right" vertical="center"/>
      <protection locked="0"/>
    </xf>
    <xf numFmtId="41" fontId="26" fillId="0" borderId="116" xfId="1" applyFont="1" applyBorder="1" applyAlignment="1" applyProtection="1">
      <alignment horizontal="right" vertical="center"/>
      <protection locked="0"/>
    </xf>
    <xf numFmtId="41" fontId="26" fillId="8" borderId="22" xfId="1" applyFont="1" applyFill="1" applyBorder="1" applyProtection="1">
      <alignment vertical="center"/>
      <protection locked="0"/>
    </xf>
    <xf numFmtId="41" fontId="26" fillId="0" borderId="45" xfId="1" applyFont="1" applyBorder="1" applyAlignment="1" applyProtection="1">
      <alignment horizontal="right" vertical="center"/>
      <protection locked="0"/>
    </xf>
    <xf numFmtId="41" fontId="26" fillId="0" borderId="117" xfId="1" applyFont="1" applyBorder="1" applyAlignment="1" applyProtection="1">
      <alignment horizontal="right" vertical="center"/>
      <protection locked="0"/>
    </xf>
    <xf numFmtId="41" fontId="26" fillId="8" borderId="81" xfId="1" applyFont="1" applyFill="1" applyBorder="1" applyProtection="1">
      <alignment vertical="center"/>
      <protection locked="0"/>
    </xf>
    <xf numFmtId="41" fontId="26" fillId="0" borderId="83" xfId="1" applyFont="1" applyBorder="1" applyAlignment="1" applyProtection="1">
      <alignment horizontal="right" vertical="center"/>
      <protection locked="0"/>
    </xf>
    <xf numFmtId="41" fontId="26" fillId="0" borderId="118" xfId="1" applyFont="1" applyBorder="1" applyAlignment="1" applyProtection="1">
      <alignment horizontal="right" vertical="center"/>
      <protection locked="0"/>
    </xf>
    <xf numFmtId="0" fontId="27" fillId="6" borderId="51" xfId="0" applyFont="1" applyFill="1" applyBorder="1" applyAlignment="1">
      <alignment horizontal="center" vertical="center" wrapText="1"/>
    </xf>
    <xf numFmtId="0" fontId="38" fillId="0" borderId="119" xfId="0" applyFont="1" applyBorder="1" applyAlignment="1">
      <alignment horizontal="center" vertical="center"/>
    </xf>
    <xf numFmtId="41" fontId="27" fillId="7" borderId="109" xfId="1" applyFont="1" applyFill="1" applyBorder="1" applyAlignment="1">
      <alignment horizontal="right" vertical="center" wrapText="1"/>
    </xf>
    <xf numFmtId="0" fontId="27" fillId="7" borderId="71" xfId="0" applyFont="1" applyFill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/>
    </xf>
    <xf numFmtId="0" fontId="25" fillId="0" borderId="113" xfId="0" applyFont="1" applyBorder="1" applyAlignment="1">
      <alignment horizontal="center" vertical="center"/>
    </xf>
    <xf numFmtId="0" fontId="25" fillId="0" borderId="114" xfId="0" applyFont="1" applyBorder="1" applyAlignment="1">
      <alignment horizontal="center" vertical="center"/>
    </xf>
    <xf numFmtId="41" fontId="26" fillId="0" borderId="122" xfId="0" applyNumberFormat="1" applyFont="1" applyBorder="1" applyAlignment="1" applyProtection="1">
      <alignment horizontal="center" vertical="center"/>
      <protection locked="0"/>
    </xf>
    <xf numFmtId="0" fontId="25" fillId="0" borderId="123" xfId="0" applyFont="1" applyBorder="1" applyAlignment="1">
      <alignment horizontal="center" vertical="center"/>
    </xf>
    <xf numFmtId="41" fontId="26" fillId="0" borderId="10" xfId="0" applyNumberFormat="1" applyFont="1" applyBorder="1" applyProtection="1">
      <alignment vertical="center"/>
      <protection locked="0"/>
    </xf>
    <xf numFmtId="41" fontId="26" fillId="0" borderId="21" xfId="0" applyNumberFormat="1" applyFont="1" applyBorder="1" applyProtection="1">
      <alignment vertical="center"/>
      <protection locked="0"/>
    </xf>
    <xf numFmtId="0" fontId="23" fillId="0" borderId="21" xfId="0" applyFont="1" applyBorder="1" applyAlignment="1">
      <alignment horizontal="center" vertical="center"/>
    </xf>
    <xf numFmtId="41" fontId="45" fillId="0" borderId="106" xfId="1" applyFont="1" applyBorder="1" applyAlignment="1">
      <alignment horizontal="right" vertical="center" wrapText="1"/>
    </xf>
    <xf numFmtId="41" fontId="16" fillId="3" borderId="76" xfId="1" applyFont="1" applyFill="1" applyBorder="1" applyAlignment="1" applyProtection="1">
      <alignment horizontal="right" vertical="center"/>
    </xf>
    <xf numFmtId="0" fontId="15" fillId="2" borderId="101" xfId="0" applyFont="1" applyFill="1" applyBorder="1" applyAlignment="1">
      <alignment horizontal="center" vertical="center" wrapText="1"/>
    </xf>
    <xf numFmtId="41" fontId="8" fillId="0" borderId="22" xfId="1" applyFont="1" applyBorder="1" applyAlignment="1">
      <alignment horizontal="justify" vertical="center" wrapText="1"/>
    </xf>
    <xf numFmtId="41" fontId="8" fillId="0" borderId="7" xfId="1" applyFont="1" applyBorder="1" applyAlignment="1">
      <alignment horizontal="justify" vertical="center" wrapText="1"/>
    </xf>
    <xf numFmtId="0" fontId="39" fillId="0" borderId="22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41" fontId="27" fillId="7" borderId="109" xfId="1" applyFont="1" applyFill="1" applyBorder="1" applyAlignment="1" applyProtection="1">
      <alignment horizontal="right" vertical="center" wrapText="1"/>
      <protection locked="0"/>
    </xf>
    <xf numFmtId="41" fontId="37" fillId="7" borderId="49" xfId="1" applyFont="1" applyFill="1" applyBorder="1" applyAlignment="1">
      <alignment horizontal="center" vertical="center" wrapText="1"/>
    </xf>
    <xf numFmtId="9" fontId="38" fillId="0" borderId="131" xfId="0" applyNumberFormat="1" applyFont="1" applyBorder="1" applyAlignment="1">
      <alignment horizontal="center" vertical="center"/>
    </xf>
    <xf numFmtId="9" fontId="25" fillId="0" borderId="132" xfId="0" applyNumberFormat="1" applyFont="1" applyBorder="1" applyAlignment="1">
      <alignment horizontal="center" vertical="center"/>
    </xf>
    <xf numFmtId="9" fontId="25" fillId="0" borderId="133" xfId="0" applyNumberFormat="1" applyFont="1" applyBorder="1" applyAlignment="1">
      <alignment horizontal="center" vertical="center"/>
    </xf>
    <xf numFmtId="9" fontId="25" fillId="0" borderId="134" xfId="0" applyNumberFormat="1" applyFont="1" applyBorder="1" applyAlignment="1">
      <alignment horizontal="center" vertical="center"/>
    </xf>
    <xf numFmtId="0" fontId="37" fillId="4" borderId="29" xfId="0" applyFont="1" applyFill="1" applyBorder="1" applyAlignment="1">
      <alignment horizontal="center" vertical="center" wrapText="1"/>
    </xf>
    <xf numFmtId="9" fontId="8" fillId="0" borderId="135" xfId="0" applyNumberFormat="1" applyFont="1" applyBorder="1" applyAlignment="1">
      <alignment horizontal="center" vertical="center" wrapText="1"/>
    </xf>
    <xf numFmtId="9" fontId="8" fillId="0" borderId="136" xfId="0" applyNumberFormat="1" applyFont="1" applyBorder="1" applyAlignment="1">
      <alignment horizontal="center" vertical="center" wrapText="1"/>
    </xf>
    <xf numFmtId="9" fontId="8" fillId="0" borderId="137" xfId="0" applyNumberFormat="1" applyFont="1" applyBorder="1" applyAlignment="1">
      <alignment horizontal="center" vertical="center" wrapText="1"/>
    </xf>
    <xf numFmtId="9" fontId="8" fillId="0" borderId="138" xfId="0" applyNumberFormat="1" applyFont="1" applyBorder="1" applyAlignment="1">
      <alignment horizontal="center" vertical="center" wrapText="1"/>
    </xf>
    <xf numFmtId="9" fontId="8" fillId="0" borderId="41" xfId="0" applyNumberFormat="1" applyFont="1" applyBorder="1" applyAlignment="1">
      <alignment vertical="center" wrapText="1"/>
    </xf>
    <xf numFmtId="0" fontId="37" fillId="4" borderId="49" xfId="0" applyFont="1" applyFill="1" applyBorder="1" applyAlignment="1">
      <alignment horizontal="center" vertical="center" wrapText="1"/>
    </xf>
    <xf numFmtId="41" fontId="39" fillId="7" borderId="0" xfId="1" applyFont="1" applyFill="1" applyBorder="1">
      <alignment vertical="center"/>
    </xf>
    <xf numFmtId="41" fontId="37" fillId="7" borderId="91" xfId="1" applyFont="1" applyFill="1" applyBorder="1" applyAlignment="1">
      <alignment horizontal="center" vertical="center" wrapText="1"/>
    </xf>
    <xf numFmtId="9" fontId="8" fillId="0" borderId="52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7" fillId="3" borderId="0" xfId="0" applyFont="1" applyFill="1" applyBorder="1" applyAlignment="1">
      <alignment horizontal="center" vertical="center" shrinkToFit="1"/>
    </xf>
    <xf numFmtId="0" fontId="20" fillId="5" borderId="142" xfId="0" applyFont="1" applyFill="1" applyBorder="1" applyAlignment="1">
      <alignment horizontal="center" vertical="center" shrinkToFit="1"/>
    </xf>
    <xf numFmtId="0" fontId="20" fillId="5" borderId="143" xfId="0" applyFont="1" applyFill="1" applyBorder="1" applyAlignment="1">
      <alignment horizontal="center" vertical="center" shrinkToFit="1"/>
    </xf>
    <xf numFmtId="0" fontId="20" fillId="5" borderId="144" xfId="0" applyFont="1" applyFill="1" applyBorder="1" applyAlignment="1">
      <alignment horizontal="center" vertical="center" shrinkToFit="1"/>
    </xf>
    <xf numFmtId="0" fontId="20" fillId="5" borderId="145" xfId="0" applyFont="1" applyFill="1" applyBorder="1" applyAlignment="1">
      <alignment horizontal="center" vertical="center" shrinkToFit="1"/>
    </xf>
    <xf numFmtId="0" fontId="47" fillId="3" borderId="5" xfId="0" applyFont="1" applyFill="1" applyBorder="1" applyAlignment="1">
      <alignment horizontal="center" vertical="center" shrinkToFit="1"/>
    </xf>
    <xf numFmtId="0" fontId="47" fillId="3" borderId="4" xfId="0" applyFont="1" applyFill="1" applyBorder="1" applyAlignment="1">
      <alignment horizontal="center" vertical="center" shrinkToFit="1"/>
    </xf>
    <xf numFmtId="0" fontId="48" fillId="3" borderId="4" xfId="0" applyFont="1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49" fillId="3" borderId="4" xfId="0" applyFont="1" applyFill="1" applyBorder="1" applyAlignment="1">
      <alignment horizontal="center" vertical="center" shrinkToFit="1"/>
    </xf>
    <xf numFmtId="0" fontId="50" fillId="3" borderId="92" xfId="0" applyFont="1" applyFill="1" applyBorder="1" applyAlignment="1">
      <alignment horizontal="center" vertical="center" shrinkToFit="1"/>
    </xf>
    <xf numFmtId="0" fontId="50" fillId="3" borderId="46" xfId="0" applyFont="1" applyFill="1" applyBorder="1" applyAlignment="1">
      <alignment horizontal="center" vertical="center" shrinkToFit="1"/>
    </xf>
    <xf numFmtId="0" fontId="49" fillId="3" borderId="0" xfId="0" applyFont="1" applyFill="1" applyAlignment="1">
      <alignment horizontal="center" vertical="center"/>
    </xf>
    <xf numFmtId="0" fontId="48" fillId="3" borderId="0" xfId="0" applyFont="1" applyFill="1" applyBorder="1" applyAlignment="1">
      <alignment horizontal="center" vertical="center" wrapText="1" shrinkToFit="1"/>
    </xf>
    <xf numFmtId="0" fontId="47" fillId="3" borderId="0" xfId="0" applyFont="1" applyFill="1" applyAlignment="1">
      <alignment horizontal="center" vertical="center"/>
    </xf>
    <xf numFmtId="0" fontId="10" fillId="5" borderId="146" xfId="0" applyFont="1" applyFill="1" applyBorder="1" applyAlignment="1">
      <alignment horizontal="center" vertical="center"/>
    </xf>
    <xf numFmtId="0" fontId="9" fillId="0" borderId="6" xfId="0" quotePrefix="1" applyFont="1" applyBorder="1" applyAlignment="1">
      <alignment horizontal="justify" vertical="center" wrapText="1"/>
    </xf>
    <xf numFmtId="0" fontId="8" fillId="5" borderId="40" xfId="0" applyFont="1" applyFill="1" applyBorder="1" applyAlignment="1">
      <alignment vertical="center" wrapText="1"/>
    </xf>
    <xf numFmtId="0" fontId="5" fillId="4" borderId="89" xfId="0" applyFont="1" applyFill="1" applyBorder="1" applyAlignment="1">
      <alignment horizontal="center" vertical="center"/>
    </xf>
    <xf numFmtId="0" fontId="5" fillId="4" borderId="90" xfId="0" applyFont="1" applyFill="1" applyBorder="1" applyAlignment="1">
      <alignment horizontal="center" vertical="center"/>
    </xf>
    <xf numFmtId="0" fontId="5" fillId="4" borderId="91" xfId="0" applyFont="1" applyFill="1" applyBorder="1" applyAlignment="1">
      <alignment horizontal="center" vertical="center"/>
    </xf>
    <xf numFmtId="0" fontId="5" fillId="5" borderId="146" xfId="0" applyFont="1" applyFill="1" applyBorder="1" applyAlignment="1">
      <alignment horizontal="center" vertical="center"/>
    </xf>
    <xf numFmtId="0" fontId="20" fillId="9" borderId="73" xfId="0" applyFont="1" applyFill="1" applyBorder="1" applyAlignment="1">
      <alignment horizontal="center" vertical="center" shrinkToFit="1"/>
    </xf>
    <xf numFmtId="41" fontId="20" fillId="9" borderId="109" xfId="1" applyFont="1" applyFill="1" applyBorder="1" applyAlignment="1">
      <alignment horizontal="center" vertical="center" shrinkToFit="1"/>
    </xf>
    <xf numFmtId="41" fontId="48" fillId="3" borderId="31" xfId="1" applyFont="1" applyFill="1" applyBorder="1" applyAlignment="1">
      <alignment horizontal="center" vertical="center" shrinkToFit="1"/>
    </xf>
    <xf numFmtId="41" fontId="50" fillId="3" borderId="66" xfId="1" applyFont="1" applyFill="1" applyBorder="1" applyAlignment="1">
      <alignment horizontal="center" vertical="center" shrinkToFit="1"/>
    </xf>
    <xf numFmtId="0" fontId="47" fillId="3" borderId="95" xfId="0" applyFont="1" applyFill="1" applyBorder="1" applyAlignment="1">
      <alignment horizontal="center" vertical="center" shrinkToFit="1"/>
    </xf>
    <xf numFmtId="41" fontId="27" fillId="6" borderId="151" xfId="1" applyFont="1" applyFill="1" applyBorder="1" applyAlignment="1" applyProtection="1">
      <alignment horizontal="center" vertical="center" wrapText="1"/>
      <protection locked="0"/>
    </xf>
    <xf numFmtId="41" fontId="27" fillId="6" borderId="152" xfId="1" applyFont="1" applyFill="1" applyBorder="1" applyAlignment="1" applyProtection="1">
      <alignment horizontal="center" vertical="center" wrapText="1"/>
      <protection locked="0"/>
    </xf>
    <xf numFmtId="0" fontId="38" fillId="3" borderId="26" xfId="0" applyFont="1" applyFill="1" applyBorder="1" applyAlignment="1">
      <alignment horizontal="center" vertical="center" shrinkToFit="1"/>
    </xf>
    <xf numFmtId="0" fontId="38" fillId="3" borderId="18" xfId="0" applyFont="1" applyFill="1" applyBorder="1" applyAlignment="1">
      <alignment horizontal="center" vertical="center" shrinkToFit="1"/>
    </xf>
    <xf numFmtId="41" fontId="38" fillId="3" borderId="55" xfId="1" applyFont="1" applyFill="1" applyBorder="1" applyAlignment="1">
      <alignment horizontal="center" vertical="center" shrinkToFit="1"/>
    </xf>
    <xf numFmtId="0" fontId="38" fillId="3" borderId="51" xfId="0" applyFont="1" applyFill="1" applyBorder="1" applyAlignment="1">
      <alignment horizontal="right" vertical="center" shrinkToFit="1"/>
    </xf>
    <xf numFmtId="0" fontId="38" fillId="3" borderId="29" xfId="0" applyFont="1" applyFill="1" applyBorder="1" applyAlignment="1">
      <alignment horizontal="right" vertical="center" shrinkToFit="1"/>
    </xf>
    <xf numFmtId="0" fontId="38" fillId="3" borderId="153" xfId="0" applyFont="1" applyFill="1" applyBorder="1" applyAlignment="1">
      <alignment horizontal="right" vertical="center" shrinkToFit="1"/>
    </xf>
    <xf numFmtId="0" fontId="0" fillId="8" borderId="0" xfId="0" applyFill="1" applyAlignment="1">
      <alignment horizontal="left" vertical="center" wrapText="1"/>
    </xf>
    <xf numFmtId="0" fontId="0" fillId="8" borderId="0" xfId="0" applyFill="1" applyAlignment="1">
      <alignment horizontal="left" vertical="center"/>
    </xf>
    <xf numFmtId="0" fontId="9" fillId="0" borderId="16" xfId="0" quotePrefix="1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46" fillId="3" borderId="0" xfId="0" applyFont="1" applyFill="1" applyBorder="1" applyAlignment="1">
      <alignment horizontal="left" vertical="center"/>
    </xf>
    <xf numFmtId="0" fontId="25" fillId="5" borderId="7" xfId="0" quotePrefix="1" applyFont="1" applyFill="1" applyBorder="1" applyAlignment="1">
      <alignment horizontal="left" vertical="center" wrapText="1"/>
    </xf>
    <xf numFmtId="0" fontId="25" fillId="5" borderId="15" xfId="0" applyFont="1" applyFill="1" applyBorder="1" applyAlignment="1">
      <alignment horizontal="left" vertical="center"/>
    </xf>
    <xf numFmtId="0" fontId="20" fillId="4" borderId="17" xfId="0" applyFont="1" applyFill="1" applyBorder="1" applyAlignment="1">
      <alignment horizontal="center" vertical="center" wrapText="1"/>
    </xf>
    <xf numFmtId="0" fontId="20" fillId="4" borderId="55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32" fillId="4" borderId="43" xfId="0" applyFont="1" applyFill="1" applyBorder="1" applyAlignment="1">
      <alignment horizontal="center" vertical="center" wrapText="1"/>
    </xf>
    <xf numFmtId="0" fontId="32" fillId="4" borderId="23" xfId="0" applyFont="1" applyFill="1" applyBorder="1" applyAlignment="1">
      <alignment horizontal="center" vertical="center" wrapText="1"/>
    </xf>
    <xf numFmtId="0" fontId="32" fillId="4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2" fillId="4" borderId="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41" fontId="37" fillId="0" borderId="105" xfId="1" applyFont="1" applyBorder="1" applyAlignment="1">
      <alignment horizontal="center" vertical="center" wrapText="1"/>
    </xf>
    <xf numFmtId="41" fontId="16" fillId="0" borderId="106" xfId="1" applyFont="1" applyBorder="1" applyAlignment="1">
      <alignment horizontal="center" vertical="center" wrapText="1"/>
    </xf>
    <xf numFmtId="41" fontId="39" fillId="7" borderId="104" xfId="1" applyFont="1" applyFill="1" applyBorder="1" applyAlignment="1">
      <alignment horizontal="right" vertical="center"/>
    </xf>
    <xf numFmtId="41" fontId="39" fillId="7" borderId="107" xfId="1" applyFont="1" applyFill="1" applyBorder="1" applyAlignment="1">
      <alignment horizontal="right" vertical="center"/>
    </xf>
    <xf numFmtId="0" fontId="8" fillId="0" borderId="66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16" fillId="0" borderId="126" xfId="0" applyFont="1" applyFill="1" applyBorder="1" applyAlignment="1">
      <alignment horizontal="center" vertical="center" wrapText="1"/>
    </xf>
    <xf numFmtId="0" fontId="16" fillId="0" borderId="127" xfId="0" applyFont="1" applyFill="1" applyBorder="1" applyAlignment="1">
      <alignment horizontal="center" vertical="center" wrapText="1"/>
    </xf>
    <xf numFmtId="0" fontId="43" fillId="7" borderId="17" xfId="0" applyFont="1" applyFill="1" applyBorder="1" applyAlignment="1">
      <alignment horizontal="center" vertical="center" textRotation="255" wrapText="1"/>
    </xf>
    <xf numFmtId="0" fontId="43" fillId="7" borderId="55" xfId="0" applyFont="1" applyFill="1" applyBorder="1" applyAlignment="1">
      <alignment horizontal="center" vertical="center" textRotation="255" wrapText="1"/>
    </xf>
    <xf numFmtId="0" fontId="43" fillId="7" borderId="94" xfId="0" applyFont="1" applyFill="1" applyBorder="1" applyAlignment="1">
      <alignment horizontal="center" vertical="center" textRotation="255" wrapText="1"/>
    </xf>
    <xf numFmtId="0" fontId="41" fillId="5" borderId="53" xfId="0" applyFont="1" applyFill="1" applyBorder="1" applyAlignment="1">
      <alignment horizontal="center" vertical="center"/>
    </xf>
    <xf numFmtId="0" fontId="41" fillId="5" borderId="54" xfId="0" applyFont="1" applyFill="1" applyBorder="1" applyAlignment="1">
      <alignment horizontal="center" vertical="center"/>
    </xf>
    <xf numFmtId="0" fontId="41" fillId="5" borderId="48" xfId="0" applyFont="1" applyFill="1" applyBorder="1" applyAlignment="1">
      <alignment horizontal="center" vertical="center"/>
    </xf>
    <xf numFmtId="0" fontId="10" fillId="2" borderId="130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5" fillId="7" borderId="103" xfId="0" applyFont="1" applyFill="1" applyBorder="1" applyAlignment="1">
      <alignment horizontal="center" vertical="center" wrapText="1"/>
    </xf>
    <xf numFmtId="0" fontId="15" fillId="7" borderId="46" xfId="0" applyFont="1" applyFill="1" applyBorder="1" applyAlignment="1">
      <alignment horizontal="center" vertical="center" wrapText="1"/>
    </xf>
    <xf numFmtId="0" fontId="21" fillId="3" borderId="60" xfId="0" applyFont="1" applyFill="1" applyBorder="1" applyAlignment="1">
      <alignment horizontal="center" vertical="center" wrapText="1"/>
    </xf>
    <xf numFmtId="0" fontId="21" fillId="3" borderId="58" xfId="0" applyFont="1" applyFill="1" applyBorder="1" applyAlignment="1">
      <alignment horizontal="center" vertical="center" wrapText="1"/>
    </xf>
    <xf numFmtId="0" fontId="21" fillId="3" borderId="6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21" fillId="5" borderId="99" xfId="0" applyFont="1" applyFill="1" applyBorder="1" applyAlignment="1">
      <alignment horizontal="center" vertical="center" wrapText="1"/>
    </xf>
    <xf numFmtId="0" fontId="21" fillId="5" borderId="97" xfId="0" applyFont="1" applyFill="1" applyBorder="1" applyAlignment="1">
      <alignment horizontal="center" vertical="center" wrapText="1"/>
    </xf>
    <xf numFmtId="0" fontId="21" fillId="5" borderId="100" xfId="0" applyFont="1" applyFill="1" applyBorder="1" applyAlignment="1">
      <alignment horizontal="center" vertical="center" wrapText="1"/>
    </xf>
    <xf numFmtId="0" fontId="43" fillId="7" borderId="101" xfId="0" applyFont="1" applyFill="1" applyBorder="1" applyAlignment="1">
      <alignment horizontal="center" vertical="center" textRotation="255" wrapText="1"/>
    </xf>
    <xf numFmtId="0" fontId="43" fillId="7" borderId="26" xfId="0" applyFont="1" applyFill="1" applyBorder="1" applyAlignment="1">
      <alignment horizontal="center" vertical="center" textRotation="255" wrapText="1"/>
    </xf>
    <xf numFmtId="0" fontId="43" fillId="7" borderId="102" xfId="0" applyFont="1" applyFill="1" applyBorder="1" applyAlignment="1">
      <alignment horizontal="center" vertical="center" textRotation="255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8" fillId="0" borderId="125" xfId="0" applyFont="1" applyBorder="1" applyAlignment="1">
      <alignment horizontal="center" vertical="center" wrapText="1"/>
    </xf>
    <xf numFmtId="0" fontId="8" fillId="0" borderId="124" xfId="0" applyFont="1" applyBorder="1" applyAlignment="1">
      <alignment horizontal="center" vertical="center" wrapText="1"/>
    </xf>
    <xf numFmtId="0" fontId="44" fillId="7" borderId="1" xfId="0" applyFont="1" applyFill="1" applyBorder="1" applyAlignment="1">
      <alignment horizontal="center" vertical="center" textRotation="255"/>
    </xf>
    <xf numFmtId="0" fontId="44" fillId="7" borderId="2" xfId="0" applyFont="1" applyFill="1" applyBorder="1" applyAlignment="1">
      <alignment horizontal="center" vertical="center" textRotation="255"/>
    </xf>
    <xf numFmtId="0" fontId="44" fillId="7" borderId="98" xfId="0" applyFont="1" applyFill="1" applyBorder="1" applyAlignment="1">
      <alignment horizontal="center" vertical="center" textRotation="255"/>
    </xf>
    <xf numFmtId="0" fontId="44" fillId="7" borderId="96" xfId="0" applyFont="1" applyFill="1" applyBorder="1" applyAlignment="1">
      <alignment horizontal="center" vertical="center" textRotation="255"/>
    </xf>
    <xf numFmtId="0" fontId="8" fillId="0" borderId="128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129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32" fillId="7" borderId="97" xfId="0" applyFont="1" applyFill="1" applyBorder="1" applyAlignment="1">
      <alignment horizontal="center" vertical="center"/>
    </xf>
    <xf numFmtId="0" fontId="15" fillId="2" borderId="69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95" xfId="0" applyFont="1" applyFill="1" applyBorder="1" applyAlignment="1">
      <alignment horizontal="center" vertical="center" wrapText="1"/>
    </xf>
    <xf numFmtId="0" fontId="33" fillId="4" borderId="43" xfId="0" applyFont="1" applyFill="1" applyBorder="1" applyAlignment="1">
      <alignment horizontal="center" vertical="center" wrapText="1"/>
    </xf>
    <xf numFmtId="0" fontId="33" fillId="4" borderId="23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4" fillId="5" borderId="139" xfId="0" applyFont="1" applyFill="1" applyBorder="1" applyAlignment="1">
      <alignment horizontal="center" vertical="center"/>
    </xf>
    <xf numFmtId="0" fontId="24" fillId="5" borderId="140" xfId="0" applyFont="1" applyFill="1" applyBorder="1" applyAlignment="1">
      <alignment horizontal="center" vertical="center"/>
    </xf>
    <xf numFmtId="0" fontId="24" fillId="5" borderId="141" xfId="0" applyFont="1" applyFill="1" applyBorder="1" applyAlignment="1">
      <alignment horizontal="center" vertical="center"/>
    </xf>
    <xf numFmtId="0" fontId="20" fillId="9" borderId="147" xfId="0" applyFont="1" applyFill="1" applyBorder="1" applyAlignment="1">
      <alignment horizontal="center" vertical="center" shrinkToFit="1"/>
    </xf>
    <xf numFmtId="0" fontId="20" fillId="9" borderId="140" xfId="0" applyFont="1" applyFill="1" applyBorder="1" applyAlignment="1">
      <alignment horizontal="center" vertical="center" shrinkToFit="1"/>
    </xf>
    <xf numFmtId="0" fontId="20" fillId="9" borderId="148" xfId="0" applyFont="1" applyFill="1" applyBorder="1" applyAlignment="1">
      <alignment horizontal="center" vertical="center" shrinkToFit="1"/>
    </xf>
    <xf numFmtId="0" fontId="32" fillId="7" borderId="149" xfId="0" applyFont="1" applyFill="1" applyBorder="1" applyAlignment="1">
      <alignment horizontal="center" vertical="center" wrapText="1"/>
    </xf>
    <xf numFmtId="0" fontId="32" fillId="7" borderId="120" xfId="0" applyFont="1" applyFill="1" applyBorder="1" applyAlignment="1">
      <alignment horizontal="center" vertical="center" wrapText="1"/>
    </xf>
    <xf numFmtId="0" fontId="32" fillId="7" borderId="72" xfId="0" applyFont="1" applyFill="1" applyBorder="1" applyAlignment="1">
      <alignment horizontal="center" vertical="center" wrapText="1"/>
    </xf>
    <xf numFmtId="41" fontId="27" fillId="7" borderId="109" xfId="1" applyFont="1" applyFill="1" applyBorder="1" applyAlignment="1" applyProtection="1">
      <alignment horizontal="right" vertical="center" wrapText="1"/>
      <protection locked="0"/>
    </xf>
    <xf numFmtId="41" fontId="27" fillId="7" borderId="72" xfId="1" applyFont="1" applyFill="1" applyBorder="1" applyAlignment="1" applyProtection="1">
      <alignment horizontal="right" vertical="center" wrapText="1"/>
      <protection locked="0"/>
    </xf>
    <xf numFmtId="41" fontId="27" fillId="7" borderId="109" xfId="1" applyFont="1" applyFill="1" applyBorder="1" applyAlignment="1">
      <alignment horizontal="center" vertical="center" wrapText="1"/>
    </xf>
    <xf numFmtId="41" fontId="27" fillId="7" borderId="120" xfId="1" applyFont="1" applyFill="1" applyBorder="1" applyAlignment="1">
      <alignment horizontal="center" vertical="center" wrapText="1"/>
    </xf>
    <xf numFmtId="41" fontId="27" fillId="7" borderId="72" xfId="1" applyFont="1" applyFill="1" applyBorder="1" applyAlignment="1">
      <alignment horizontal="center" vertical="center" wrapText="1"/>
    </xf>
    <xf numFmtId="0" fontId="24" fillId="6" borderId="53" xfId="0" applyFont="1" applyFill="1" applyBorder="1" applyAlignment="1">
      <alignment horizontal="center" vertical="center" wrapText="1"/>
    </xf>
    <xf numFmtId="0" fontId="24" fillId="6" borderId="54" xfId="0" applyFont="1" applyFill="1" applyBorder="1" applyAlignment="1">
      <alignment horizontal="center" vertical="center" wrapText="1"/>
    </xf>
    <xf numFmtId="0" fontId="24" fillId="6" borderId="48" xfId="0" applyFont="1" applyFill="1" applyBorder="1" applyAlignment="1">
      <alignment horizontal="center" vertical="center" wrapText="1"/>
    </xf>
    <xf numFmtId="0" fontId="5" fillId="6" borderId="69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0" borderId="67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27" fillId="6" borderId="25" xfId="0" applyFont="1" applyFill="1" applyBorder="1" applyAlignment="1">
      <alignment horizontal="center" vertical="center" wrapText="1"/>
    </xf>
    <xf numFmtId="0" fontId="27" fillId="6" borderId="150" xfId="0" applyFont="1" applyFill="1" applyBorder="1" applyAlignment="1">
      <alignment horizontal="center" vertical="center" wrapText="1"/>
    </xf>
    <xf numFmtId="0" fontId="27" fillId="6" borderId="16" xfId="0" applyFont="1" applyFill="1" applyBorder="1" applyAlignment="1">
      <alignment horizontal="center" vertical="center" wrapText="1"/>
    </xf>
    <xf numFmtId="0" fontId="27" fillId="6" borderId="71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>
      <alignment horizontal="center" vertical="center" wrapText="1"/>
    </xf>
    <xf numFmtId="0" fontId="27" fillId="6" borderId="72" xfId="0" applyFont="1" applyFill="1" applyBorder="1" applyAlignment="1">
      <alignment horizontal="center" vertical="center" wrapText="1"/>
    </xf>
    <xf numFmtId="41" fontId="27" fillId="6" borderId="16" xfId="1" applyFont="1" applyFill="1" applyBorder="1" applyAlignment="1">
      <alignment horizontal="center" vertical="center"/>
    </xf>
    <xf numFmtId="41" fontId="27" fillId="6" borderId="71" xfId="1" applyFont="1" applyFill="1" applyBorder="1" applyAlignment="1">
      <alignment horizontal="center" vertical="center"/>
    </xf>
    <xf numFmtId="0" fontId="27" fillId="6" borderId="49" xfId="0" applyFont="1" applyFill="1" applyBorder="1" applyAlignment="1">
      <alignment horizontal="center" vertical="center" wrapText="1"/>
    </xf>
    <xf numFmtId="0" fontId="27" fillId="6" borderId="73" xfId="0" applyFont="1" applyFill="1" applyBorder="1" applyAlignment="1">
      <alignment horizontal="center" vertical="center" wrapText="1"/>
    </xf>
    <xf numFmtId="0" fontId="5" fillId="0" borderId="67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68" xfId="0" quotePrefix="1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0" fontId="5" fillId="0" borderId="36" xfId="0" quotePrefix="1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70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41" fontId="27" fillId="6" borderId="16" xfId="1" applyFont="1" applyFill="1" applyBorder="1" applyAlignment="1">
      <alignment horizontal="center" vertical="center" wrapText="1"/>
    </xf>
    <xf numFmtId="41" fontId="27" fillId="6" borderId="71" xfId="1" applyFont="1" applyFill="1" applyBorder="1" applyAlignment="1">
      <alignment horizontal="center" vertical="center" wrapText="1"/>
    </xf>
    <xf numFmtId="41" fontId="27" fillId="6" borderId="31" xfId="1" applyFont="1" applyFill="1" applyBorder="1" applyAlignment="1" applyProtection="1">
      <alignment horizontal="center" vertical="center" wrapText="1"/>
      <protection locked="0"/>
    </xf>
    <xf numFmtId="41" fontId="27" fillId="6" borderId="43" xfId="1" applyFont="1" applyFill="1" applyBorder="1" applyAlignment="1" applyProtection="1">
      <alignment horizontal="center" vertical="center" wrapText="1"/>
      <protection locked="0"/>
    </xf>
    <xf numFmtId="41" fontId="27" fillId="6" borderId="30" xfId="1" applyFont="1" applyFill="1" applyBorder="1" applyAlignment="1" applyProtection="1">
      <alignment horizontal="center" vertical="center" wrapText="1"/>
      <protection locked="0"/>
    </xf>
    <xf numFmtId="41" fontId="27" fillId="6" borderId="151" xfId="1" applyFont="1" applyFill="1" applyBorder="1" applyAlignment="1" applyProtection="1">
      <alignment horizontal="center" vertical="center" wrapText="1"/>
      <protection locked="0"/>
    </xf>
    <xf numFmtId="41" fontId="27" fillId="6" borderId="110" xfId="1" applyFont="1" applyFill="1" applyBorder="1" applyAlignment="1" applyProtection="1">
      <alignment horizontal="center" vertical="center" wrapText="1"/>
      <protection locked="0"/>
    </xf>
  </cellXfs>
  <cellStyles count="2">
    <cellStyle name="쉼표 [0]" xfId="1" builtinId="6"/>
    <cellStyle name="표준" xfId="0" builtinId="0"/>
  </cellStyles>
  <dxfs count="12"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0000FF"/>
      <color rgb="FFFFE5E5"/>
      <color rgb="FFFCF856"/>
      <color rgb="FFF6F61E"/>
      <color rgb="FFF7F47D"/>
      <color rgb="FFF5F265"/>
      <color rgb="FFF2EE36"/>
      <color rgb="FFE6E6E6"/>
      <color rgb="FFDEDEDE"/>
      <color rgb="FFFF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표1" displayName="표1" ref="P27:P40" totalsRowShown="0">
  <autoFilter ref="P27:P40"/>
  <tableColumns count="1">
    <tableColumn id="1" name="예산비목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표3" displayName="표3" ref="C31:C50" totalsRowShown="0" headerRowDxfId="11" dataDxfId="10">
  <autoFilter ref="C31:C50"/>
  <tableColumns count="1">
    <tableColumn id="1" name="세세목" dataDxfId="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표8" displayName="표8" ref="H31:H33" totalsRowShown="0" headerRowDxfId="8" dataDxfId="7">
  <autoFilter ref="H31:H33"/>
  <tableColumns count="1">
    <tableColumn id="1" name="지출구분" dataDxfId="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표4" displayName="표4" ref="O9:O22" totalsRowShown="0" headerRowDxfId="5" dataDxfId="4">
  <autoFilter ref="O9:O22"/>
  <tableColumns count="1">
    <tableColumn id="1" name="열1" dataDxfId="3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표5" displayName="표5" ref="P4:P6" totalsRowShown="0" headerRowDxfId="2" dataDxfId="1">
  <autoFilter ref="P4:P6"/>
  <tableColumns count="1">
    <tableColumn id="1" name="열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showGridLines="0" zoomScale="85" zoomScaleNormal="85" workbookViewId="0">
      <selection activeCell="C23" sqref="C23"/>
    </sheetView>
  </sheetViews>
  <sheetFormatPr defaultRowHeight="16.5"/>
  <cols>
    <col min="1" max="1" width="2.5" customWidth="1"/>
    <col min="2" max="2" width="26.125" customWidth="1"/>
    <col min="3" max="3" width="79.75" customWidth="1"/>
    <col min="4" max="4" width="66.375" customWidth="1"/>
    <col min="5" max="5" width="2.875" customWidth="1"/>
    <col min="12" max="12" width="27.875" customWidth="1"/>
  </cols>
  <sheetData>
    <row r="1" spans="2:12" ht="33" customHeight="1" thickBot="1">
      <c r="B1" s="206" t="s">
        <v>163</v>
      </c>
      <c r="C1" s="206"/>
      <c r="D1" s="206"/>
    </row>
    <row r="2" spans="2:12" ht="22.5" customHeight="1">
      <c r="B2" s="184" t="s">
        <v>3</v>
      </c>
      <c r="C2" s="185" t="s">
        <v>6</v>
      </c>
      <c r="D2" s="186" t="s">
        <v>7</v>
      </c>
      <c r="F2" s="207"/>
      <c r="G2" s="207"/>
      <c r="H2" s="207"/>
      <c r="I2" s="207"/>
      <c r="J2" s="207"/>
      <c r="K2" s="207"/>
      <c r="L2" s="207"/>
    </row>
    <row r="3" spans="2:12" ht="30.75" customHeight="1">
      <c r="B3" s="187" t="s">
        <v>136</v>
      </c>
      <c r="C3" s="208" t="s">
        <v>137</v>
      </c>
      <c r="D3" s="209"/>
      <c r="F3" s="207" t="s">
        <v>114</v>
      </c>
      <c r="G3" s="207"/>
      <c r="H3" s="207"/>
      <c r="I3" s="207"/>
      <c r="J3" s="207"/>
      <c r="K3" s="207"/>
      <c r="L3" s="207"/>
    </row>
    <row r="4" spans="2:12" ht="78.75" customHeight="1">
      <c r="B4" s="181" t="s">
        <v>16</v>
      </c>
      <c r="C4" s="182" t="s">
        <v>74</v>
      </c>
      <c r="D4" s="183" t="s">
        <v>80</v>
      </c>
      <c r="F4" s="201" t="s">
        <v>119</v>
      </c>
      <c r="G4" s="202"/>
      <c r="H4" s="202"/>
      <c r="I4" s="202"/>
      <c r="J4" s="202"/>
      <c r="K4" s="202"/>
      <c r="L4" s="202"/>
    </row>
    <row r="5" spans="2:12" ht="72.75" customHeight="1">
      <c r="B5" s="81" t="s">
        <v>37</v>
      </c>
      <c r="C5" s="3" t="s">
        <v>42</v>
      </c>
      <c r="D5" s="82" t="s">
        <v>83</v>
      </c>
    </row>
    <row r="6" spans="2:12" ht="38.25" customHeight="1">
      <c r="B6" s="81" t="s">
        <v>18</v>
      </c>
      <c r="C6" s="3" t="s">
        <v>38</v>
      </c>
      <c r="D6" s="82" t="s">
        <v>80</v>
      </c>
    </row>
    <row r="7" spans="2:12" ht="72.75" customHeight="1">
      <c r="B7" s="81" t="s">
        <v>19</v>
      </c>
      <c r="C7" s="3" t="s">
        <v>77</v>
      </c>
      <c r="D7" s="82" t="s">
        <v>81</v>
      </c>
    </row>
    <row r="8" spans="2:12" ht="71.25" customHeight="1">
      <c r="B8" s="81" t="s">
        <v>17</v>
      </c>
      <c r="C8" s="6" t="s">
        <v>87</v>
      </c>
      <c r="D8" s="82" t="s">
        <v>82</v>
      </c>
    </row>
    <row r="9" spans="2:12" ht="77.25" customHeight="1">
      <c r="B9" s="81" t="s">
        <v>13</v>
      </c>
      <c r="C9" s="5" t="s">
        <v>43</v>
      </c>
      <c r="D9" s="82" t="s">
        <v>116</v>
      </c>
    </row>
    <row r="10" spans="2:12" ht="56.25" customHeight="1">
      <c r="B10" s="81" t="s">
        <v>20</v>
      </c>
      <c r="C10" s="203" t="s">
        <v>86</v>
      </c>
      <c r="D10" s="83" t="s">
        <v>79</v>
      </c>
    </row>
    <row r="11" spans="2:12" ht="56.25" customHeight="1">
      <c r="B11" s="81" t="s">
        <v>21</v>
      </c>
      <c r="C11" s="204"/>
      <c r="D11" s="83" t="s">
        <v>79</v>
      </c>
    </row>
    <row r="12" spans="2:12" ht="56.25" customHeight="1">
      <c r="B12" s="81" t="s">
        <v>22</v>
      </c>
      <c r="C12" s="205"/>
      <c r="D12" s="83" t="s">
        <v>79</v>
      </c>
    </row>
    <row r="13" spans="2:12" ht="50.25" customHeight="1">
      <c r="B13" s="81" t="s">
        <v>8</v>
      </c>
      <c r="C13" s="5" t="s">
        <v>85</v>
      </c>
      <c r="D13" s="82" t="s">
        <v>78</v>
      </c>
    </row>
    <row r="14" spans="2:12" ht="54.75" customHeight="1">
      <c r="B14" s="81" t="s">
        <v>5</v>
      </c>
      <c r="C14" s="5" t="s">
        <v>39</v>
      </c>
      <c r="D14" s="82" t="s">
        <v>84</v>
      </c>
    </row>
    <row r="15" spans="2:12" ht="75.75" customHeight="1">
      <c r="B15" s="81" t="s">
        <v>35</v>
      </c>
      <c r="C15" s="6" t="s">
        <v>40</v>
      </c>
      <c r="D15" s="82" t="s">
        <v>115</v>
      </c>
    </row>
    <row r="16" spans="2:12" ht="90.75" customHeight="1" thickBot="1">
      <c r="B16" s="84" t="s">
        <v>23</v>
      </c>
      <c r="C16" s="85" t="s">
        <v>164</v>
      </c>
      <c r="D16" s="86" t="s">
        <v>101</v>
      </c>
    </row>
    <row r="17" ht="10.5" customHeight="1"/>
    <row r="18" ht="19.5" customHeight="1"/>
  </sheetData>
  <mergeCells count="6">
    <mergeCell ref="F4:L4"/>
    <mergeCell ref="C10:C12"/>
    <mergeCell ref="B1:D1"/>
    <mergeCell ref="F2:L2"/>
    <mergeCell ref="C3:D3"/>
    <mergeCell ref="F3:L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P43"/>
  <sheetViews>
    <sheetView showGridLines="0" zoomScale="85" zoomScaleNormal="85" zoomScaleSheetLayoutView="100" workbookViewId="0">
      <pane ySplit="7" topLeftCell="A11" activePane="bottomLeft" state="frozen"/>
      <selection pane="bottomLeft" activeCell="G10" sqref="G10:H10"/>
    </sheetView>
  </sheetViews>
  <sheetFormatPr defaultRowHeight="26.25"/>
  <cols>
    <col min="1" max="1" width="2.75" customWidth="1"/>
    <col min="2" max="2" width="5.625" style="98" customWidth="1"/>
    <col min="3" max="3" width="6.75" style="98" customWidth="1"/>
    <col min="4" max="4" width="12.5" customWidth="1"/>
    <col min="5" max="5" width="10.375" customWidth="1"/>
    <col min="6" max="6" width="26.875" customWidth="1"/>
    <col min="7" max="7" width="13" customWidth="1"/>
    <col min="8" max="8" width="43.75" customWidth="1"/>
    <col min="9" max="9" width="18.25" customWidth="1"/>
    <col min="10" max="10" width="19.125" customWidth="1"/>
    <col min="11" max="11" width="17" customWidth="1"/>
    <col min="12" max="12" width="16.5" customWidth="1"/>
    <col min="13" max="13" width="12.625" customWidth="1"/>
    <col min="14" max="14" width="12.875" customWidth="1"/>
    <col min="16" max="16" width="20" hidden="1" customWidth="1"/>
  </cols>
  <sheetData>
    <row r="1" spans="1:14" ht="6" customHeight="1">
      <c r="D1" s="4"/>
    </row>
    <row r="2" spans="1:14" ht="5.25" customHeight="1" thickBot="1">
      <c r="D2" s="1" t="s">
        <v>0</v>
      </c>
    </row>
    <row r="3" spans="1:14" ht="41.25" customHeight="1" thickBot="1">
      <c r="B3" s="235" t="s">
        <v>165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7"/>
    </row>
    <row r="4" spans="1:14" ht="34.5" customHeight="1">
      <c r="B4" s="253" t="s">
        <v>33</v>
      </c>
      <c r="C4" s="254"/>
      <c r="D4" s="254"/>
      <c r="E4" s="255"/>
      <c r="F4" s="247" t="s">
        <v>0</v>
      </c>
      <c r="G4" s="248"/>
      <c r="H4" s="249"/>
      <c r="I4" s="8" t="s">
        <v>46</v>
      </c>
      <c r="J4" s="242"/>
      <c r="K4" s="243"/>
      <c r="L4" s="243"/>
      <c r="M4" s="244"/>
      <c r="N4" s="2"/>
    </row>
    <row r="5" spans="1:14" ht="18" customHeight="1">
      <c r="B5" s="250" t="s">
        <v>47</v>
      </c>
      <c r="C5" s="251"/>
      <c r="D5" s="251"/>
      <c r="E5" s="251"/>
      <c r="F5" s="251"/>
      <c r="G5" s="251"/>
      <c r="H5" s="252"/>
      <c r="I5" s="259" t="s">
        <v>71</v>
      </c>
      <c r="J5" s="261" t="s">
        <v>117</v>
      </c>
      <c r="K5" s="214" t="s">
        <v>72</v>
      </c>
      <c r="L5" s="214" t="s">
        <v>1</v>
      </c>
      <c r="M5" s="238" t="s">
        <v>2</v>
      </c>
      <c r="N5" s="7"/>
    </row>
    <row r="6" spans="1:14" ht="42.75" customHeight="1">
      <c r="B6" s="143" t="s">
        <v>106</v>
      </c>
      <c r="C6" s="147" t="s">
        <v>107</v>
      </c>
      <c r="D6" s="147" t="s">
        <v>111</v>
      </c>
      <c r="E6" s="148" t="s">
        <v>44</v>
      </c>
      <c r="F6" s="99" t="s">
        <v>109</v>
      </c>
      <c r="G6" s="245" t="s">
        <v>110</v>
      </c>
      <c r="H6" s="246"/>
      <c r="I6" s="260"/>
      <c r="J6" s="262"/>
      <c r="K6" s="215"/>
      <c r="L6" s="215"/>
      <c r="M6" s="239"/>
      <c r="N6" s="7"/>
    </row>
    <row r="7" spans="1:14" ht="32.25" customHeight="1" thickBot="1">
      <c r="B7" s="256" t="s">
        <v>160</v>
      </c>
      <c r="C7" s="232" t="s">
        <v>113</v>
      </c>
      <c r="D7" s="240" t="s">
        <v>108</v>
      </c>
      <c r="E7" s="241"/>
      <c r="F7" s="241"/>
      <c r="G7" s="241"/>
      <c r="H7" s="241"/>
      <c r="I7" s="100">
        <f>SUM(I14,I16,I20,I22,I24,I26,I28)</f>
        <v>0</v>
      </c>
      <c r="J7" s="101">
        <f>SUM(J14,J16,J20,J22,J24,J26,J28)</f>
        <v>0</v>
      </c>
      <c r="K7" s="101">
        <f>SUM(K14,K16,K20,K22,K24,K26,K28)</f>
        <v>0</v>
      </c>
      <c r="L7" s="100">
        <f>SUM(L14,L16,L20,L22,L24,L26,L28)</f>
        <v>0</v>
      </c>
      <c r="M7" s="150" t="s">
        <v>99</v>
      </c>
      <c r="N7" s="2"/>
    </row>
    <row r="8" spans="1:14" ht="30" customHeight="1">
      <c r="A8" s="9"/>
      <c r="B8" s="257"/>
      <c r="C8" s="233"/>
      <c r="D8" s="276" t="s">
        <v>9</v>
      </c>
      <c r="E8" s="281" t="s">
        <v>11</v>
      </c>
      <c r="F8" s="95" t="s">
        <v>24</v>
      </c>
      <c r="G8" s="230" t="s">
        <v>112</v>
      </c>
      <c r="H8" s="231"/>
      <c r="I8" s="96">
        <v>4000000</v>
      </c>
      <c r="J8" s="97">
        <v>0</v>
      </c>
      <c r="K8" s="97">
        <v>2000000</v>
      </c>
      <c r="L8" s="96">
        <v>2000000</v>
      </c>
      <c r="M8" s="151">
        <v>0.5</v>
      </c>
      <c r="N8" s="2"/>
    </row>
    <row r="9" spans="1:14" ht="30" customHeight="1">
      <c r="A9" s="9"/>
      <c r="B9" s="257"/>
      <c r="C9" s="233"/>
      <c r="D9" s="277"/>
      <c r="E9" s="281"/>
      <c r="F9" s="87" t="s">
        <v>24</v>
      </c>
      <c r="G9" s="212"/>
      <c r="H9" s="213"/>
      <c r="I9" s="67"/>
      <c r="J9" s="67"/>
      <c r="K9" s="67"/>
      <c r="L9" s="67" t="s">
        <v>0</v>
      </c>
      <c r="M9" s="152"/>
      <c r="N9" s="2"/>
    </row>
    <row r="10" spans="1:14" ht="30" customHeight="1">
      <c r="A10" s="9"/>
      <c r="B10" s="257"/>
      <c r="C10" s="233"/>
      <c r="D10" s="277"/>
      <c r="E10" s="281"/>
      <c r="F10" s="88" t="s">
        <v>36</v>
      </c>
      <c r="G10" s="212"/>
      <c r="H10" s="213"/>
      <c r="I10" s="68"/>
      <c r="J10" s="68"/>
      <c r="K10" s="68"/>
      <c r="L10" s="68"/>
      <c r="M10" s="153"/>
      <c r="N10" s="2"/>
    </row>
    <row r="11" spans="1:14" ht="30" customHeight="1">
      <c r="A11" s="9"/>
      <c r="B11" s="257"/>
      <c r="C11" s="233"/>
      <c r="D11" s="277"/>
      <c r="E11" s="281"/>
      <c r="F11" s="89" t="s">
        <v>25</v>
      </c>
      <c r="G11" s="212"/>
      <c r="H11" s="213"/>
      <c r="I11" s="67"/>
      <c r="J11" s="67"/>
      <c r="K11" s="67"/>
      <c r="L11" s="67"/>
      <c r="M11" s="153"/>
      <c r="N11" s="2"/>
    </row>
    <row r="12" spans="1:14" ht="30" customHeight="1">
      <c r="A12" s="9"/>
      <c r="B12" s="257"/>
      <c r="C12" s="233"/>
      <c r="D12" s="277"/>
      <c r="E12" s="281"/>
      <c r="F12" s="146" t="s">
        <v>26</v>
      </c>
      <c r="G12" s="212"/>
      <c r="H12" s="213"/>
      <c r="I12" s="144"/>
      <c r="J12" s="144"/>
      <c r="K12" s="67"/>
      <c r="L12" s="67"/>
      <c r="M12" s="153"/>
      <c r="N12" s="2"/>
    </row>
    <row r="13" spans="1:14" ht="30" customHeight="1">
      <c r="A13" s="9"/>
      <c r="B13" s="257"/>
      <c r="C13" s="233"/>
      <c r="D13" s="277"/>
      <c r="E13" s="211"/>
      <c r="F13" s="90" t="s">
        <v>45</v>
      </c>
      <c r="G13" s="263"/>
      <c r="H13" s="264"/>
      <c r="I13" s="69"/>
      <c r="J13" s="69"/>
      <c r="K13" s="145"/>
      <c r="L13" s="145"/>
      <c r="M13" s="154"/>
      <c r="N13" s="2"/>
    </row>
    <row r="14" spans="1:14" ht="30" customHeight="1">
      <c r="A14" s="9"/>
      <c r="B14" s="257"/>
      <c r="C14" s="233"/>
      <c r="D14" s="277"/>
      <c r="E14" s="216"/>
      <c r="F14" s="217" t="s">
        <v>48</v>
      </c>
      <c r="G14" s="217"/>
      <c r="H14" s="219"/>
      <c r="I14" s="62">
        <f>SUM(I9:I12)</f>
        <v>0</v>
      </c>
      <c r="J14" s="63">
        <f>SUM(J9:J12)</f>
        <v>0</v>
      </c>
      <c r="K14" s="64">
        <f>SUM(K9:K12)</f>
        <v>0</v>
      </c>
      <c r="L14" s="64">
        <f>SUM(L9:L12)</f>
        <v>0</v>
      </c>
      <c r="M14" s="155" t="s">
        <v>76</v>
      </c>
      <c r="N14" s="2"/>
    </row>
    <row r="15" spans="1:14" ht="30" customHeight="1">
      <c r="A15" s="9"/>
      <c r="B15" s="257"/>
      <c r="C15" s="233"/>
      <c r="D15" s="277"/>
      <c r="E15" s="210" t="s">
        <v>13</v>
      </c>
      <c r="F15" s="91" t="s">
        <v>31</v>
      </c>
      <c r="G15" s="220"/>
      <c r="H15" s="221"/>
      <c r="I15" s="70"/>
      <c r="J15" s="70"/>
      <c r="K15" s="70"/>
      <c r="L15" s="71"/>
      <c r="M15" s="156"/>
      <c r="N15" s="2"/>
    </row>
    <row r="16" spans="1:14" ht="30" customHeight="1">
      <c r="A16" s="9"/>
      <c r="B16" s="257"/>
      <c r="C16" s="233"/>
      <c r="D16" s="277"/>
      <c r="E16" s="216"/>
      <c r="F16" s="217" t="s">
        <v>48</v>
      </c>
      <c r="G16" s="279"/>
      <c r="H16" s="280"/>
      <c r="I16" s="65">
        <f>SUM(I15)</f>
        <v>0</v>
      </c>
      <c r="J16" s="65">
        <f>SUM(J15)</f>
        <v>0</v>
      </c>
      <c r="K16" s="65">
        <f>SUM(K15)</f>
        <v>0</v>
      </c>
      <c r="L16" s="66">
        <f>SUM(L15)</f>
        <v>0</v>
      </c>
      <c r="M16" s="155" t="s">
        <v>76</v>
      </c>
      <c r="N16" s="2"/>
    </row>
    <row r="17" spans="1:16" ht="30" customHeight="1">
      <c r="A17" s="9"/>
      <c r="B17" s="257"/>
      <c r="C17" s="233"/>
      <c r="D17" s="277"/>
      <c r="E17" s="210" t="s">
        <v>12</v>
      </c>
      <c r="F17" s="92" t="s">
        <v>27</v>
      </c>
      <c r="G17" s="269"/>
      <c r="H17" s="270"/>
      <c r="I17" s="72"/>
      <c r="J17" s="72"/>
      <c r="K17" s="72"/>
      <c r="L17" s="73"/>
      <c r="M17" s="157"/>
      <c r="N17" s="2"/>
    </row>
    <row r="18" spans="1:16" ht="30" customHeight="1">
      <c r="A18" s="9"/>
      <c r="B18" s="257"/>
      <c r="C18" s="233"/>
      <c r="D18" s="277"/>
      <c r="E18" s="211"/>
      <c r="F18" s="88" t="s">
        <v>28</v>
      </c>
      <c r="G18" s="212"/>
      <c r="H18" s="271"/>
      <c r="I18" s="74"/>
      <c r="J18" s="74"/>
      <c r="K18" s="74"/>
      <c r="L18" s="75"/>
      <c r="M18" s="158"/>
      <c r="N18" s="2"/>
    </row>
    <row r="19" spans="1:16" ht="30" customHeight="1">
      <c r="A19" s="9"/>
      <c r="B19" s="257"/>
      <c r="C19" s="233"/>
      <c r="D19" s="277"/>
      <c r="E19" s="211"/>
      <c r="F19" s="93" t="s">
        <v>29</v>
      </c>
      <c r="G19" s="263"/>
      <c r="H19" s="272"/>
      <c r="I19" s="76"/>
      <c r="J19" s="76"/>
      <c r="K19" s="76"/>
      <c r="L19" s="77"/>
      <c r="M19" s="159"/>
      <c r="N19" s="2"/>
    </row>
    <row r="20" spans="1:16" ht="30" customHeight="1">
      <c r="A20" s="9"/>
      <c r="B20" s="257"/>
      <c r="C20" s="233"/>
      <c r="D20" s="277"/>
      <c r="E20" s="216"/>
      <c r="F20" s="217" t="s">
        <v>48</v>
      </c>
      <c r="G20" s="217"/>
      <c r="H20" s="218"/>
      <c r="I20" s="65">
        <f>SUM(I17:I19)</f>
        <v>0</v>
      </c>
      <c r="J20" s="65">
        <f>SUM(J17:J19)</f>
        <v>0</v>
      </c>
      <c r="K20" s="65">
        <f>SUM(K17:K19)</f>
        <v>0</v>
      </c>
      <c r="L20" s="66">
        <f>SUM(L17:L19)</f>
        <v>0</v>
      </c>
      <c r="M20" s="155" t="s">
        <v>76</v>
      </c>
      <c r="N20" s="2"/>
    </row>
    <row r="21" spans="1:16" ht="30" customHeight="1">
      <c r="A21" s="9"/>
      <c r="B21" s="257"/>
      <c r="C21" s="233"/>
      <c r="D21" s="277"/>
      <c r="E21" s="210" t="s">
        <v>8</v>
      </c>
      <c r="F21" s="91" t="s">
        <v>30</v>
      </c>
      <c r="G21" s="220"/>
      <c r="H21" s="221"/>
      <c r="I21" s="70"/>
      <c r="J21" s="70"/>
      <c r="K21" s="70"/>
      <c r="L21" s="71"/>
      <c r="M21" s="156"/>
      <c r="N21" s="2"/>
    </row>
    <row r="22" spans="1:16" ht="30" customHeight="1">
      <c r="A22" s="9"/>
      <c r="B22" s="257"/>
      <c r="C22" s="233"/>
      <c r="D22" s="277"/>
      <c r="E22" s="216"/>
      <c r="F22" s="217" t="s">
        <v>48</v>
      </c>
      <c r="G22" s="217"/>
      <c r="H22" s="218"/>
      <c r="I22" s="65">
        <f>SUM(I21)</f>
        <v>0</v>
      </c>
      <c r="J22" s="65">
        <f>SUM(J21)</f>
        <v>0</v>
      </c>
      <c r="K22" s="65">
        <f>SUM(K21)</f>
        <v>0</v>
      </c>
      <c r="L22" s="66">
        <f>SUM(L21)</f>
        <v>0</v>
      </c>
      <c r="M22" s="155" t="s">
        <v>76</v>
      </c>
      <c r="N22" s="2"/>
    </row>
    <row r="23" spans="1:16" ht="30" customHeight="1">
      <c r="A23" s="9"/>
      <c r="B23" s="257"/>
      <c r="C23" s="233"/>
      <c r="D23" s="273" t="s">
        <v>5</v>
      </c>
      <c r="E23" s="210" t="s">
        <v>14</v>
      </c>
      <c r="F23" s="91" t="s">
        <v>70</v>
      </c>
      <c r="G23" s="220"/>
      <c r="H23" s="221"/>
      <c r="I23" s="76"/>
      <c r="J23" s="76"/>
      <c r="K23" s="76"/>
      <c r="L23" s="77"/>
      <c r="M23" s="159"/>
      <c r="N23" s="2"/>
    </row>
    <row r="24" spans="1:16" ht="30" customHeight="1">
      <c r="A24" s="9"/>
      <c r="B24" s="257"/>
      <c r="C24" s="233"/>
      <c r="D24" s="274"/>
      <c r="E24" s="216"/>
      <c r="F24" s="217" t="s">
        <v>48</v>
      </c>
      <c r="G24" s="217"/>
      <c r="H24" s="218"/>
      <c r="I24" s="65">
        <f>SUM(I23)</f>
        <v>0</v>
      </c>
      <c r="J24" s="65">
        <f>SUM(J23)</f>
        <v>0</v>
      </c>
      <c r="K24" s="65">
        <f>SUM(K23)</f>
        <v>0</v>
      </c>
      <c r="L24" s="65">
        <f>SUM(L23)</f>
        <v>0</v>
      </c>
      <c r="M24" s="155" t="s">
        <v>76</v>
      </c>
      <c r="N24" s="2"/>
    </row>
    <row r="25" spans="1:16" ht="30" customHeight="1">
      <c r="A25" s="9"/>
      <c r="B25" s="257"/>
      <c r="C25" s="233"/>
      <c r="D25" s="273" t="s">
        <v>35</v>
      </c>
      <c r="E25" s="210" t="s">
        <v>35</v>
      </c>
      <c r="F25" s="91" t="s">
        <v>34</v>
      </c>
      <c r="G25" s="220"/>
      <c r="H25" s="221"/>
      <c r="I25" s="70"/>
      <c r="J25" s="70"/>
      <c r="K25" s="70"/>
      <c r="L25" s="71"/>
      <c r="M25" s="156"/>
      <c r="N25" s="2"/>
    </row>
    <row r="26" spans="1:16" ht="30" customHeight="1">
      <c r="A26" s="9"/>
      <c r="B26" s="257"/>
      <c r="C26" s="233"/>
      <c r="D26" s="274"/>
      <c r="E26" s="211"/>
      <c r="F26" s="217" t="s">
        <v>48</v>
      </c>
      <c r="G26" s="217"/>
      <c r="H26" s="218"/>
      <c r="I26" s="65">
        <f>SUM(I25)</f>
        <v>0</v>
      </c>
      <c r="J26" s="65">
        <f>SUM(J25)</f>
        <v>0</v>
      </c>
      <c r="K26" s="65">
        <f>SUM(K25)</f>
        <v>0</v>
      </c>
      <c r="L26" s="65">
        <f>SUM(L25)</f>
        <v>0</v>
      </c>
      <c r="M26" s="155" t="s">
        <v>76</v>
      </c>
      <c r="N26" s="2"/>
    </row>
    <row r="27" spans="1:16" ht="30" customHeight="1">
      <c r="A27" s="9"/>
      <c r="B27" s="257"/>
      <c r="C27" s="233"/>
      <c r="D27" s="273" t="s">
        <v>10</v>
      </c>
      <c r="E27" s="210" t="s">
        <v>15</v>
      </c>
      <c r="F27" s="94" t="s">
        <v>32</v>
      </c>
      <c r="G27" s="220"/>
      <c r="H27" s="221"/>
      <c r="I27" s="78"/>
      <c r="J27" s="78"/>
      <c r="K27" s="78"/>
      <c r="L27" s="79" t="s">
        <v>0</v>
      </c>
      <c r="M27" s="160" t="s">
        <v>0</v>
      </c>
      <c r="N27" s="2"/>
      <c r="P27" t="s">
        <v>4</v>
      </c>
    </row>
    <row r="28" spans="1:16" ht="30" customHeight="1" thickBot="1">
      <c r="A28" s="9"/>
      <c r="B28" s="258"/>
      <c r="C28" s="234"/>
      <c r="D28" s="278"/>
      <c r="E28" s="211"/>
      <c r="F28" s="222" t="s">
        <v>48</v>
      </c>
      <c r="G28" s="222"/>
      <c r="H28" s="223"/>
      <c r="I28" s="80">
        <f>SUM(I27)</f>
        <v>0</v>
      </c>
      <c r="J28" s="80">
        <f>SUM(J27)</f>
        <v>0</v>
      </c>
      <c r="K28" s="80">
        <f>SUM(K27)</f>
        <v>0</v>
      </c>
      <c r="L28" s="80">
        <f>SUM(L27)</f>
        <v>0</v>
      </c>
      <c r="M28" s="161" t="s">
        <v>76</v>
      </c>
      <c r="N28" s="2"/>
      <c r="P28" t="s">
        <v>16</v>
      </c>
    </row>
    <row r="29" spans="1:16" ht="30" customHeight="1">
      <c r="B29" s="265" t="s">
        <v>88</v>
      </c>
      <c r="C29" s="266"/>
      <c r="D29" s="275" t="s">
        <v>100</v>
      </c>
      <c r="E29" s="275"/>
      <c r="F29" s="275"/>
      <c r="G29" s="275"/>
      <c r="H29" s="275"/>
      <c r="I29" s="226"/>
      <c r="J29" s="227"/>
      <c r="K29" s="162"/>
      <c r="L29" s="106"/>
      <c r="M29" s="163" t="s">
        <v>99</v>
      </c>
      <c r="N29" s="2"/>
      <c r="P29" t="s">
        <v>37</v>
      </c>
    </row>
    <row r="30" spans="1:16" ht="60" customHeight="1" thickBot="1">
      <c r="A30" s="9"/>
      <c r="B30" s="267"/>
      <c r="C30" s="268"/>
      <c r="D30" s="103" t="s">
        <v>10</v>
      </c>
      <c r="E30" s="104" t="s">
        <v>15</v>
      </c>
      <c r="F30" s="102" t="s">
        <v>32</v>
      </c>
      <c r="G30" s="228"/>
      <c r="H30" s="229"/>
      <c r="I30" s="224" t="s">
        <v>89</v>
      </c>
      <c r="J30" s="225"/>
      <c r="K30" s="141"/>
      <c r="L30" s="105" t="s">
        <v>0</v>
      </c>
      <c r="M30" s="164" t="s">
        <v>0</v>
      </c>
      <c r="N30" s="2"/>
      <c r="P30" t="s">
        <v>102</v>
      </c>
    </row>
    <row r="31" spans="1:16" ht="48.75" customHeight="1">
      <c r="N31" s="2"/>
      <c r="P31" t="s">
        <v>103</v>
      </c>
    </row>
    <row r="32" spans="1:16" ht="48.75" customHeight="1">
      <c r="N32" s="2"/>
      <c r="P32" t="s">
        <v>104</v>
      </c>
    </row>
    <row r="33" spans="14:16" ht="48.75" customHeight="1">
      <c r="N33" s="2"/>
      <c r="P33" t="s">
        <v>13</v>
      </c>
    </row>
    <row r="34" spans="14:16" ht="48.75" customHeight="1">
      <c r="N34" s="2"/>
      <c r="P34" t="s">
        <v>20</v>
      </c>
    </row>
    <row r="35" spans="14:16" ht="78.75" customHeight="1">
      <c r="N35" s="2"/>
      <c r="P35" t="s">
        <v>21</v>
      </c>
    </row>
    <row r="36" spans="14:16" ht="48.75" customHeight="1">
      <c r="N36" s="2"/>
      <c r="P36" t="s">
        <v>22</v>
      </c>
    </row>
    <row r="37" spans="14:16" ht="48.75" customHeight="1">
      <c r="N37" s="2"/>
      <c r="P37" t="s">
        <v>8</v>
      </c>
    </row>
    <row r="38" spans="14:16" ht="48.75" customHeight="1">
      <c r="N38" s="2"/>
      <c r="P38" t="s">
        <v>5</v>
      </c>
    </row>
    <row r="39" spans="14:16" ht="48.75" customHeight="1">
      <c r="N39" s="2"/>
      <c r="P39" t="s">
        <v>41</v>
      </c>
    </row>
    <row r="40" spans="14:16" ht="48.75" customHeight="1">
      <c r="N40" s="2"/>
      <c r="P40" t="s">
        <v>15</v>
      </c>
    </row>
    <row r="41" spans="14:16" ht="48.75" customHeight="1">
      <c r="N41" s="2"/>
    </row>
    <row r="42" spans="14:16" ht="70.5" customHeight="1">
      <c r="N42" s="2"/>
    </row>
    <row r="43" spans="14:16" ht="48.75" customHeight="1">
      <c r="N43" s="2"/>
    </row>
  </sheetData>
  <mergeCells count="51">
    <mergeCell ref="B29:C30"/>
    <mergeCell ref="G15:H15"/>
    <mergeCell ref="G17:H17"/>
    <mergeCell ref="G18:H18"/>
    <mergeCell ref="G19:H19"/>
    <mergeCell ref="G21:H21"/>
    <mergeCell ref="D25:D26"/>
    <mergeCell ref="D29:H29"/>
    <mergeCell ref="D8:D22"/>
    <mergeCell ref="D27:D28"/>
    <mergeCell ref="D23:D24"/>
    <mergeCell ref="F16:H16"/>
    <mergeCell ref="E8:E14"/>
    <mergeCell ref="C7:C28"/>
    <mergeCell ref="G9:H9"/>
    <mergeCell ref="B3:M3"/>
    <mergeCell ref="M5:M6"/>
    <mergeCell ref="D7:H7"/>
    <mergeCell ref="J4:M4"/>
    <mergeCell ref="G6:H6"/>
    <mergeCell ref="F4:H4"/>
    <mergeCell ref="B5:H5"/>
    <mergeCell ref="B4:E4"/>
    <mergeCell ref="B7:B28"/>
    <mergeCell ref="I5:I6"/>
    <mergeCell ref="J5:J6"/>
    <mergeCell ref="K5:K6"/>
    <mergeCell ref="F22:H22"/>
    <mergeCell ref="G11:H11"/>
    <mergeCell ref="I30:J30"/>
    <mergeCell ref="I29:J29"/>
    <mergeCell ref="G30:H30"/>
    <mergeCell ref="G27:H27"/>
    <mergeCell ref="G8:H8"/>
    <mergeCell ref="G12:H12"/>
    <mergeCell ref="G13:H13"/>
    <mergeCell ref="E27:E28"/>
    <mergeCell ref="G10:H10"/>
    <mergeCell ref="L5:L6"/>
    <mergeCell ref="E17:E20"/>
    <mergeCell ref="E21:E22"/>
    <mergeCell ref="E23:E24"/>
    <mergeCell ref="E25:E26"/>
    <mergeCell ref="F20:H20"/>
    <mergeCell ref="F14:H14"/>
    <mergeCell ref="G23:H23"/>
    <mergeCell ref="G25:H25"/>
    <mergeCell ref="E15:E16"/>
    <mergeCell ref="F24:H24"/>
    <mergeCell ref="F28:H28"/>
    <mergeCell ref="F26:H26"/>
  </mergeCells>
  <phoneticPr fontId="4" type="noConversion"/>
  <dataValidations count="1">
    <dataValidation type="list" allowBlank="1" showInputMessage="1" showErrorMessage="1" sqref="F8:F13 F27 F25 F23 F21 F17:F19 F15">
      <formula1>$P$28:$P$40</formula1>
    </dataValidation>
  </dataValidations>
  <pageMargins left="0.23622047244094491" right="0.23622047244094491" top="0.74803149606299213" bottom="0.74803149606299213" header="0.31496062992125984" footer="0.31496062992125984"/>
  <pageSetup paperSize="9" scale="62" orientation="portrait" r:id="rId1"/>
  <rowBreaks count="1" manualBreakCount="1">
    <brk id="35" max="16383" man="1"/>
  </rowBreaks>
  <ignoredErrors>
    <ignoredError sqref="I14:K14" formulaRange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B1:P50"/>
  <sheetViews>
    <sheetView zoomScale="85" zoomScaleNormal="85" workbookViewId="0">
      <selection activeCell="D10" sqref="D10"/>
    </sheetView>
  </sheetViews>
  <sheetFormatPr defaultRowHeight="16.5"/>
  <cols>
    <col min="1" max="1" width="2.875" style="165" customWidth="1"/>
    <col min="2" max="2" width="13.875" style="165" customWidth="1"/>
    <col min="3" max="3" width="21.625" style="165" customWidth="1"/>
    <col min="4" max="4" width="38.125" style="165" customWidth="1"/>
    <col min="5" max="6" width="28.625" style="165" customWidth="1"/>
    <col min="7" max="8" width="17.5" style="165" customWidth="1"/>
    <col min="9" max="11" width="9" style="165"/>
    <col min="12" max="12" width="9" style="165" customWidth="1"/>
    <col min="13" max="14" width="9" style="165"/>
    <col min="15" max="15" width="9" style="165" hidden="1" customWidth="1"/>
    <col min="16" max="16" width="0" style="165" hidden="1" customWidth="1"/>
    <col min="17" max="16384" width="9" style="165"/>
  </cols>
  <sheetData>
    <row r="1" spans="2:16" ht="17.25" thickBot="1"/>
    <row r="2" spans="2:16" ht="39" customHeight="1" thickTop="1" thickBot="1">
      <c r="B2" s="282" t="s">
        <v>162</v>
      </c>
      <c r="C2" s="283"/>
      <c r="D2" s="283"/>
      <c r="E2" s="283"/>
      <c r="F2" s="283"/>
      <c r="G2" s="283"/>
      <c r="H2" s="284"/>
    </row>
    <row r="3" spans="2:16" ht="9" customHeight="1" thickTop="1" thickBot="1">
      <c r="B3" s="166"/>
      <c r="C3" s="166"/>
      <c r="D3" s="166"/>
      <c r="E3" s="166"/>
      <c r="F3" s="166"/>
      <c r="G3" s="166"/>
      <c r="H3" s="166"/>
    </row>
    <row r="4" spans="2:16" ht="29.25" customHeight="1" thickBot="1">
      <c r="B4" s="167" t="s">
        <v>120</v>
      </c>
      <c r="C4" s="168" t="s">
        <v>109</v>
      </c>
      <c r="D4" s="168" t="s">
        <v>121</v>
      </c>
      <c r="E4" s="168" t="s">
        <v>122</v>
      </c>
      <c r="F4" s="168" t="s">
        <v>123</v>
      </c>
      <c r="G4" s="169" t="s">
        <v>124</v>
      </c>
      <c r="H4" s="170" t="s">
        <v>125</v>
      </c>
      <c r="P4" s="165" t="s">
        <v>139</v>
      </c>
    </row>
    <row r="5" spans="2:16" ht="29.25" customHeight="1" thickTop="1" thickBot="1">
      <c r="B5" s="285" t="s">
        <v>161</v>
      </c>
      <c r="C5" s="286"/>
      <c r="D5" s="286"/>
      <c r="E5" s="286"/>
      <c r="F5" s="287"/>
      <c r="G5" s="189">
        <f>SUM(G7:G29)</f>
        <v>0</v>
      </c>
      <c r="H5" s="188" t="s">
        <v>138</v>
      </c>
      <c r="P5" s="165" t="s">
        <v>157</v>
      </c>
    </row>
    <row r="6" spans="2:16" ht="24" customHeight="1" thickTop="1">
      <c r="B6" s="195" t="s">
        <v>166</v>
      </c>
      <c r="C6" s="196" t="s">
        <v>24</v>
      </c>
      <c r="D6" s="196" t="s">
        <v>154</v>
      </c>
      <c r="E6" s="196" t="s">
        <v>155</v>
      </c>
      <c r="F6" s="196" t="s">
        <v>156</v>
      </c>
      <c r="G6" s="197">
        <v>2000000</v>
      </c>
      <c r="H6" s="198"/>
      <c r="P6" s="165" t="s">
        <v>158</v>
      </c>
    </row>
    <row r="7" spans="2:16" ht="24.75" customHeight="1">
      <c r="B7" s="171"/>
      <c r="C7" s="172"/>
      <c r="D7" s="172"/>
      <c r="E7" s="172"/>
      <c r="F7" s="173"/>
      <c r="G7" s="190"/>
      <c r="H7" s="199"/>
    </row>
    <row r="8" spans="2:16" ht="24.75" customHeight="1">
      <c r="B8" s="171"/>
      <c r="C8" s="172"/>
      <c r="D8" s="172"/>
      <c r="E8" s="172"/>
      <c r="F8" s="173"/>
      <c r="G8" s="190"/>
      <c r="H8" s="199"/>
    </row>
    <row r="9" spans="2:16" ht="24.75" customHeight="1">
      <c r="B9" s="171"/>
      <c r="C9" s="172"/>
      <c r="D9" s="172"/>
      <c r="E9" s="172"/>
      <c r="F9" s="173"/>
      <c r="G9" s="190"/>
      <c r="H9" s="199"/>
      <c r="O9" s="165" t="s">
        <v>139</v>
      </c>
    </row>
    <row r="10" spans="2:16" ht="24.75" customHeight="1">
      <c r="B10" s="171"/>
      <c r="C10" s="172"/>
      <c r="D10" s="172"/>
      <c r="E10" s="172"/>
      <c r="F10" s="173"/>
      <c r="G10" s="190"/>
      <c r="H10" s="199"/>
      <c r="O10" s="165" t="s">
        <v>140</v>
      </c>
    </row>
    <row r="11" spans="2:16" ht="24.75" customHeight="1">
      <c r="B11" s="171"/>
      <c r="C11" s="172"/>
      <c r="D11" s="172"/>
      <c r="E11" s="172"/>
      <c r="F11" s="173"/>
      <c r="G11" s="190"/>
      <c r="H11" s="199"/>
      <c r="O11" s="165" t="s">
        <v>141</v>
      </c>
    </row>
    <row r="12" spans="2:16" ht="24.75" customHeight="1">
      <c r="B12" s="171"/>
      <c r="C12" s="172"/>
      <c r="D12" s="172"/>
      <c r="E12" s="172"/>
      <c r="F12" s="173"/>
      <c r="G12" s="190"/>
      <c r="H12" s="199"/>
      <c r="O12" s="165" t="s">
        <v>142</v>
      </c>
    </row>
    <row r="13" spans="2:16" ht="24.75" customHeight="1">
      <c r="B13" s="171"/>
      <c r="C13" s="172"/>
      <c r="D13" s="172"/>
      <c r="E13" s="172"/>
      <c r="F13" s="173"/>
      <c r="G13" s="190"/>
      <c r="H13" s="199"/>
      <c r="O13" s="165" t="s">
        <v>143</v>
      </c>
    </row>
    <row r="14" spans="2:16" ht="24.75" customHeight="1">
      <c r="B14" s="171"/>
      <c r="C14" s="172"/>
      <c r="D14" s="172"/>
      <c r="E14" s="172"/>
      <c r="F14" s="173"/>
      <c r="G14" s="190"/>
      <c r="H14" s="199"/>
      <c r="O14" s="165" t="s">
        <v>144</v>
      </c>
    </row>
    <row r="15" spans="2:16" ht="24.75" customHeight="1">
      <c r="B15" s="171"/>
      <c r="C15" s="172"/>
      <c r="D15" s="172"/>
      <c r="E15" s="172"/>
      <c r="F15" s="173"/>
      <c r="G15" s="190"/>
      <c r="H15" s="199"/>
      <c r="O15" s="165" t="s">
        <v>145</v>
      </c>
    </row>
    <row r="16" spans="2:16" ht="24.75" customHeight="1">
      <c r="B16" s="171"/>
      <c r="C16" s="172"/>
      <c r="D16" s="172"/>
      <c r="E16" s="172"/>
      <c r="F16" s="173"/>
      <c r="G16" s="190"/>
      <c r="H16" s="199"/>
      <c r="O16" s="165" t="s">
        <v>146</v>
      </c>
    </row>
    <row r="17" spans="2:15" ht="24.75" customHeight="1">
      <c r="B17" s="171"/>
      <c r="C17" s="172"/>
      <c r="D17" s="172"/>
      <c r="E17" s="172"/>
      <c r="F17" s="173"/>
      <c r="G17" s="190"/>
      <c r="H17" s="199"/>
      <c r="O17" s="165" t="s">
        <v>147</v>
      </c>
    </row>
    <row r="18" spans="2:15" ht="24.75" customHeight="1">
      <c r="B18" s="171"/>
      <c r="C18" s="172"/>
      <c r="D18" s="172"/>
      <c r="E18" s="172"/>
      <c r="F18" s="173"/>
      <c r="G18" s="190"/>
      <c r="H18" s="199"/>
      <c r="O18" s="165" t="s">
        <v>148</v>
      </c>
    </row>
    <row r="19" spans="2:15" ht="24.75" customHeight="1">
      <c r="B19" s="171"/>
      <c r="C19" s="172"/>
      <c r="D19" s="172"/>
      <c r="E19" s="172"/>
      <c r="F19" s="173"/>
      <c r="G19" s="190"/>
      <c r="H19" s="199"/>
      <c r="O19" s="165" t="s">
        <v>149</v>
      </c>
    </row>
    <row r="20" spans="2:15" ht="24.75" customHeight="1">
      <c r="B20" s="171"/>
      <c r="C20" s="172"/>
      <c r="D20" s="172"/>
      <c r="E20" s="172"/>
      <c r="F20" s="173"/>
      <c r="G20" s="190"/>
      <c r="H20" s="199"/>
      <c r="O20" s="165" t="s">
        <v>150</v>
      </c>
    </row>
    <row r="21" spans="2:15" ht="24.75" customHeight="1">
      <c r="B21" s="171"/>
      <c r="C21" s="172"/>
      <c r="D21" s="172"/>
      <c r="E21" s="174"/>
      <c r="F21" s="173"/>
      <c r="G21" s="190"/>
      <c r="H21" s="199"/>
      <c r="O21" s="165" t="s">
        <v>153</v>
      </c>
    </row>
    <row r="22" spans="2:15" ht="24.75" customHeight="1">
      <c r="B22" s="171"/>
      <c r="C22" s="172"/>
      <c r="D22" s="172"/>
      <c r="E22" s="174"/>
      <c r="F22" s="173"/>
      <c r="G22" s="190"/>
      <c r="H22" s="199"/>
      <c r="O22" s="165" t="s">
        <v>151</v>
      </c>
    </row>
    <row r="23" spans="2:15" ht="24.75" customHeight="1">
      <c r="B23" s="171"/>
      <c r="C23" s="172"/>
      <c r="D23" s="172"/>
      <c r="E23" s="174"/>
      <c r="F23" s="173"/>
      <c r="G23" s="190"/>
      <c r="H23" s="199"/>
    </row>
    <row r="24" spans="2:15" ht="24.75" customHeight="1">
      <c r="B24" s="171"/>
      <c r="C24" s="172"/>
      <c r="D24" s="172"/>
      <c r="E24" s="175"/>
      <c r="F24" s="173"/>
      <c r="G24" s="190"/>
      <c r="H24" s="199"/>
    </row>
    <row r="25" spans="2:15" ht="24.75" customHeight="1">
      <c r="B25" s="171"/>
      <c r="C25" s="172"/>
      <c r="D25" s="172"/>
      <c r="E25" s="175"/>
      <c r="F25" s="173"/>
      <c r="G25" s="190"/>
      <c r="H25" s="199"/>
    </row>
    <row r="26" spans="2:15" ht="24.75" customHeight="1">
      <c r="B26" s="171"/>
      <c r="C26" s="172"/>
      <c r="D26" s="174"/>
      <c r="E26" s="175"/>
      <c r="F26" s="173"/>
      <c r="G26" s="190"/>
      <c r="H26" s="199"/>
    </row>
    <row r="27" spans="2:15" ht="24.75" customHeight="1">
      <c r="B27" s="171"/>
      <c r="C27" s="172"/>
      <c r="D27" s="174"/>
      <c r="E27" s="175"/>
      <c r="F27" s="173"/>
      <c r="G27" s="190"/>
      <c r="H27" s="199"/>
    </row>
    <row r="28" spans="2:15" ht="24.75" customHeight="1">
      <c r="B28" s="171"/>
      <c r="C28" s="172"/>
      <c r="D28" s="174"/>
      <c r="E28" s="175"/>
      <c r="F28" s="173"/>
      <c r="G28" s="190"/>
      <c r="H28" s="199"/>
    </row>
    <row r="29" spans="2:15" ht="24.75" customHeight="1" thickBot="1">
      <c r="B29" s="176"/>
      <c r="C29" s="192"/>
      <c r="D29" s="177"/>
      <c r="E29" s="177"/>
      <c r="F29" s="177"/>
      <c r="G29" s="191"/>
      <c r="H29" s="200"/>
    </row>
    <row r="31" spans="2:15" hidden="1">
      <c r="C31" s="178" t="s">
        <v>109</v>
      </c>
      <c r="H31" s="178" t="s">
        <v>125</v>
      </c>
    </row>
    <row r="32" spans="2:15" hidden="1">
      <c r="C32" s="179" t="s">
        <v>126</v>
      </c>
      <c r="H32" s="180" t="s">
        <v>73</v>
      </c>
    </row>
    <row r="33" spans="3:8" hidden="1">
      <c r="C33" s="179" t="s">
        <v>127</v>
      </c>
      <c r="H33" s="180" t="s">
        <v>128</v>
      </c>
    </row>
    <row r="34" spans="3:8" hidden="1">
      <c r="C34" s="179" t="s">
        <v>129</v>
      </c>
    </row>
    <row r="35" spans="3:8" hidden="1">
      <c r="C35" s="179" t="s">
        <v>16</v>
      </c>
    </row>
    <row r="36" spans="3:8" hidden="1">
      <c r="C36" s="179" t="s">
        <v>130</v>
      </c>
    </row>
    <row r="37" spans="3:8" hidden="1">
      <c r="C37" s="179" t="s">
        <v>17</v>
      </c>
    </row>
    <row r="38" spans="3:8" hidden="1">
      <c r="C38" s="179" t="s">
        <v>131</v>
      </c>
    </row>
    <row r="39" spans="3:8" hidden="1">
      <c r="C39" s="179" t="s">
        <v>132</v>
      </c>
    </row>
    <row r="40" spans="3:8" hidden="1">
      <c r="C40" s="179" t="s">
        <v>133</v>
      </c>
    </row>
    <row r="41" spans="3:8" hidden="1">
      <c r="C41" s="179" t="s">
        <v>18</v>
      </c>
    </row>
    <row r="42" spans="3:8" hidden="1">
      <c r="C42" s="179" t="s">
        <v>19</v>
      </c>
    </row>
    <row r="43" spans="3:8" hidden="1">
      <c r="C43" s="179" t="s">
        <v>134</v>
      </c>
    </row>
    <row r="44" spans="3:8" hidden="1">
      <c r="C44" s="179" t="s">
        <v>12</v>
      </c>
    </row>
    <row r="45" spans="3:8" hidden="1">
      <c r="C45" s="179" t="s">
        <v>135</v>
      </c>
    </row>
    <row r="46" spans="3:8" hidden="1">
      <c r="C46" s="179" t="s">
        <v>8</v>
      </c>
    </row>
    <row r="47" spans="3:8" hidden="1">
      <c r="C47" s="179" t="s">
        <v>13</v>
      </c>
    </row>
    <row r="48" spans="3:8" hidden="1">
      <c r="C48" s="179" t="s">
        <v>5</v>
      </c>
    </row>
    <row r="49" spans="3:3" hidden="1">
      <c r="C49" s="179" t="s">
        <v>35</v>
      </c>
    </row>
    <row r="50" spans="3:3" hidden="1">
      <c r="C50" s="179" t="s">
        <v>15</v>
      </c>
    </row>
  </sheetData>
  <mergeCells count="2">
    <mergeCell ref="B2:H2"/>
    <mergeCell ref="B5:F5"/>
  </mergeCells>
  <phoneticPr fontId="4" type="noConversion"/>
  <dataValidations count="2">
    <dataValidation type="list" allowBlank="1" showInputMessage="1" showErrorMessage="1" sqref="C6:C29">
      <formula1>$O$10:$O$22</formula1>
    </dataValidation>
    <dataValidation type="list" allowBlank="1" showInputMessage="1" showErrorMessage="1" sqref="H6:H29">
      <formula1>$P$5:$P$6</formula1>
    </dataValidation>
  </dataValidations>
  <pageMargins left="0.7" right="0.7" top="0.75" bottom="0.75" header="0.3" footer="0.3"/>
  <legacy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B1:T24"/>
  <sheetViews>
    <sheetView showGridLines="0" tabSelected="1" zoomScale="85" zoomScaleNormal="85" workbookViewId="0">
      <pane ySplit="6" topLeftCell="A7" activePane="bottomLeft" state="frozen"/>
      <selection pane="bottomLeft" activeCell="G13" sqref="G13"/>
    </sheetView>
  </sheetViews>
  <sheetFormatPr defaultColWidth="9" defaultRowHeight="13.5"/>
  <cols>
    <col min="1" max="1" width="1.75" style="10" customWidth="1"/>
    <col min="2" max="2" width="5.125" style="10" customWidth="1"/>
    <col min="3" max="3" width="10" style="10" customWidth="1"/>
    <col min="4" max="4" width="14.875" style="10" customWidth="1"/>
    <col min="5" max="5" width="14.625" style="10" customWidth="1"/>
    <col min="6" max="6" width="9.5" style="10" customWidth="1"/>
    <col min="7" max="7" width="13.375" style="10" customWidth="1"/>
    <col min="8" max="8" width="11.375" style="10" customWidth="1"/>
    <col min="9" max="9" width="4.875" style="10" customWidth="1"/>
    <col min="10" max="10" width="11.5" style="10" customWidth="1"/>
    <col min="11" max="11" width="10.125" style="10" customWidth="1"/>
    <col min="12" max="12" width="11.125" style="10" customWidth="1"/>
    <col min="13" max="13" width="5.375" style="10" customWidth="1"/>
    <col min="14" max="14" width="4.875" style="10" customWidth="1"/>
    <col min="15" max="15" width="4.625" style="10" customWidth="1"/>
    <col min="16" max="16" width="40.875" style="10" customWidth="1"/>
    <col min="17" max="17" width="20" style="10" customWidth="1"/>
    <col min="18" max="18" width="49.25" style="10" customWidth="1"/>
    <col min="19" max="19" width="2.375" style="10" hidden="1" customWidth="1"/>
    <col min="20" max="16384" width="9" style="10"/>
  </cols>
  <sheetData>
    <row r="1" spans="2:20" ht="14.25" thickBot="1"/>
    <row r="2" spans="2:20" ht="56.25" customHeight="1" thickBot="1">
      <c r="B2" s="296" t="s">
        <v>167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8"/>
      <c r="T2" s="11"/>
    </row>
    <row r="3" spans="2:20" ht="22.5" customHeight="1">
      <c r="B3" s="327" t="s">
        <v>118</v>
      </c>
      <c r="C3" s="328"/>
      <c r="D3" s="321" t="s">
        <v>49</v>
      </c>
      <c r="E3" s="322"/>
      <c r="F3" s="323"/>
      <c r="G3" s="299" t="s">
        <v>50</v>
      </c>
      <c r="H3" s="315" t="s">
        <v>159</v>
      </c>
      <c r="I3" s="316"/>
      <c r="J3" s="316"/>
      <c r="K3" s="316"/>
      <c r="L3" s="316"/>
      <c r="M3" s="316"/>
      <c r="N3" s="316"/>
      <c r="O3" s="316"/>
      <c r="P3" s="317"/>
      <c r="Q3" s="299" t="s">
        <v>46</v>
      </c>
      <c r="R3" s="301"/>
      <c r="S3" s="302"/>
      <c r="T3" s="11"/>
    </row>
    <row r="4" spans="2:20" ht="14.25" customHeight="1">
      <c r="B4" s="329"/>
      <c r="C4" s="330"/>
      <c r="D4" s="324"/>
      <c r="E4" s="325"/>
      <c r="F4" s="326"/>
      <c r="G4" s="300"/>
      <c r="H4" s="318"/>
      <c r="I4" s="319"/>
      <c r="J4" s="319"/>
      <c r="K4" s="319"/>
      <c r="L4" s="319"/>
      <c r="M4" s="319"/>
      <c r="N4" s="319"/>
      <c r="O4" s="319"/>
      <c r="P4" s="320"/>
      <c r="Q4" s="300"/>
      <c r="R4" s="303"/>
      <c r="S4" s="304"/>
      <c r="T4" s="11"/>
    </row>
    <row r="5" spans="2:20" ht="21.75" customHeight="1">
      <c r="B5" s="305" t="s">
        <v>51</v>
      </c>
      <c r="C5" s="307" t="s">
        <v>91</v>
      </c>
      <c r="D5" s="307" t="s">
        <v>92</v>
      </c>
      <c r="E5" s="309" t="s">
        <v>52</v>
      </c>
      <c r="F5" s="307" t="s">
        <v>90</v>
      </c>
      <c r="G5" s="307" t="s">
        <v>53</v>
      </c>
      <c r="H5" s="311" t="s">
        <v>54</v>
      </c>
      <c r="I5" s="307" t="s">
        <v>55</v>
      </c>
      <c r="J5" s="333" t="s">
        <v>94</v>
      </c>
      <c r="K5" s="334"/>
      <c r="L5" s="334"/>
      <c r="M5" s="335"/>
      <c r="N5" s="331" t="s">
        <v>56</v>
      </c>
      <c r="O5" s="331" t="s">
        <v>57</v>
      </c>
      <c r="P5" s="311" t="s">
        <v>75</v>
      </c>
      <c r="Q5" s="311" t="s">
        <v>58</v>
      </c>
      <c r="R5" s="311" t="s">
        <v>59</v>
      </c>
      <c r="S5" s="313" t="s">
        <v>60</v>
      </c>
      <c r="T5" s="11"/>
    </row>
    <row r="6" spans="2:20" ht="21.75" customHeight="1" thickBot="1">
      <c r="B6" s="306"/>
      <c r="C6" s="308"/>
      <c r="D6" s="308"/>
      <c r="E6" s="310"/>
      <c r="F6" s="308"/>
      <c r="G6" s="308"/>
      <c r="H6" s="312"/>
      <c r="I6" s="308"/>
      <c r="J6" s="193" t="s">
        <v>95</v>
      </c>
      <c r="K6" s="194" t="s">
        <v>96</v>
      </c>
      <c r="L6" s="336" t="s">
        <v>97</v>
      </c>
      <c r="M6" s="337"/>
      <c r="N6" s="332"/>
      <c r="O6" s="332"/>
      <c r="P6" s="312"/>
      <c r="Q6" s="312"/>
      <c r="R6" s="312"/>
      <c r="S6" s="314"/>
      <c r="T6" s="11"/>
    </row>
    <row r="7" spans="2:20" ht="31.5" customHeight="1" thickTop="1" thickBot="1">
      <c r="B7" s="288" t="s">
        <v>152</v>
      </c>
      <c r="C7" s="289"/>
      <c r="D7" s="289"/>
      <c r="E7" s="289"/>
      <c r="F7" s="289"/>
      <c r="G7" s="290"/>
      <c r="H7" s="131">
        <f>SUM(H9:H22)</f>
        <v>0</v>
      </c>
      <c r="I7" s="132">
        <f>SUM(I9:I22)</f>
        <v>0</v>
      </c>
      <c r="J7" s="149">
        <f>SUM(J9:J22)</f>
        <v>0</v>
      </c>
      <c r="K7" s="149">
        <f>SUM(K9:K22)</f>
        <v>0</v>
      </c>
      <c r="L7" s="291">
        <f>SUM(L9:L22)</f>
        <v>0</v>
      </c>
      <c r="M7" s="292"/>
      <c r="N7" s="293" t="s">
        <v>98</v>
      </c>
      <c r="O7" s="294"/>
      <c r="P7" s="294"/>
      <c r="Q7" s="294"/>
      <c r="R7" s="295"/>
      <c r="S7" s="129"/>
      <c r="T7" s="11"/>
    </row>
    <row r="8" spans="2:20" ht="47.25" customHeight="1" thickTop="1">
      <c r="B8" s="12" t="s">
        <v>61</v>
      </c>
      <c r="C8" s="107" t="s">
        <v>168</v>
      </c>
      <c r="D8" s="112" t="s">
        <v>93</v>
      </c>
      <c r="E8" s="13" t="s">
        <v>62</v>
      </c>
      <c r="F8" s="13" t="s">
        <v>63</v>
      </c>
      <c r="G8" s="13" t="s">
        <v>64</v>
      </c>
      <c r="H8" s="14">
        <v>500000</v>
      </c>
      <c r="I8" s="13">
        <v>2</v>
      </c>
      <c r="J8" s="113">
        <f>H8*I8</f>
        <v>1000000</v>
      </c>
      <c r="K8" s="142">
        <v>700000</v>
      </c>
      <c r="L8" s="114">
        <v>300000</v>
      </c>
      <c r="M8" s="130">
        <f>IFERROR(ROUND(L8/SUM(K8,L8)*100,1),"E")</f>
        <v>30</v>
      </c>
      <c r="N8" s="15" t="s">
        <v>65</v>
      </c>
      <c r="O8" s="15" t="s">
        <v>66</v>
      </c>
      <c r="P8" s="16" t="s">
        <v>67</v>
      </c>
      <c r="Q8" s="16" t="s">
        <v>68</v>
      </c>
      <c r="R8" s="17" t="s">
        <v>105</v>
      </c>
      <c r="S8" s="18" t="s">
        <v>69</v>
      </c>
      <c r="T8" s="11"/>
    </row>
    <row r="9" spans="2:20" ht="25.5" customHeight="1">
      <c r="B9" s="19">
        <v>1</v>
      </c>
      <c r="C9" s="108"/>
      <c r="D9" s="20"/>
      <c r="E9" s="21"/>
      <c r="F9" s="22"/>
      <c r="G9" s="22"/>
      <c r="H9" s="23"/>
      <c r="I9" s="24"/>
      <c r="J9" s="115">
        <f t="shared" ref="J9:J20" si="0">H9*I9</f>
        <v>0</v>
      </c>
      <c r="K9" s="116"/>
      <c r="L9" s="117"/>
      <c r="M9" s="133" t="str">
        <f>IFERROR(ROUND(L9/SUM(K9,L9)*100,1),"E")</f>
        <v>E</v>
      </c>
      <c r="N9" s="25"/>
      <c r="O9" s="25"/>
      <c r="P9" s="26"/>
      <c r="Q9" s="26"/>
      <c r="R9" s="27"/>
      <c r="S9" s="28"/>
      <c r="T9" s="11"/>
    </row>
    <row r="10" spans="2:20" ht="25.5" customHeight="1">
      <c r="B10" s="29">
        <v>2</v>
      </c>
      <c r="C10" s="109"/>
      <c r="D10" s="30"/>
      <c r="E10" s="21"/>
      <c r="F10" s="22"/>
      <c r="G10" s="22"/>
      <c r="H10" s="23"/>
      <c r="I10" s="24"/>
      <c r="J10" s="115">
        <f t="shared" si="0"/>
        <v>0</v>
      </c>
      <c r="K10" s="118"/>
      <c r="L10" s="119"/>
      <c r="M10" s="134" t="str">
        <f t="shared" ref="M10:M22" si="1">IFERROR(ROUND(L10/SUM(K10,L10)*100,1),"E")</f>
        <v>E</v>
      </c>
      <c r="N10" s="25"/>
      <c r="O10" s="25"/>
      <c r="P10" s="26"/>
      <c r="Q10" s="26"/>
      <c r="R10" s="31"/>
      <c r="S10" s="28"/>
      <c r="T10" s="11"/>
    </row>
    <row r="11" spans="2:20" ht="25.5" customHeight="1">
      <c r="B11" s="19">
        <v>3</v>
      </c>
      <c r="C11" s="109"/>
      <c r="D11" s="20"/>
      <c r="E11" s="21"/>
      <c r="F11" s="22"/>
      <c r="G11" s="22"/>
      <c r="H11" s="23"/>
      <c r="I11" s="24"/>
      <c r="J11" s="115">
        <f t="shared" si="0"/>
        <v>0</v>
      </c>
      <c r="K11" s="118"/>
      <c r="L11" s="119"/>
      <c r="M11" s="134" t="str">
        <f t="shared" si="1"/>
        <v>E</v>
      </c>
      <c r="N11" s="25"/>
      <c r="O11" s="25"/>
      <c r="P11" s="26"/>
      <c r="Q11" s="26"/>
      <c r="R11" s="31"/>
      <c r="S11" s="28"/>
      <c r="T11" s="11"/>
    </row>
    <row r="12" spans="2:20" ht="25.5" customHeight="1">
      <c r="B12" s="29">
        <v>4</v>
      </c>
      <c r="C12" s="109"/>
      <c r="D12" s="32"/>
      <c r="E12" s="21"/>
      <c r="F12" s="22"/>
      <c r="G12" s="22"/>
      <c r="H12" s="23"/>
      <c r="I12" s="24"/>
      <c r="J12" s="115">
        <f t="shared" si="0"/>
        <v>0</v>
      </c>
      <c r="K12" s="118"/>
      <c r="L12" s="122"/>
      <c r="M12" s="134" t="str">
        <f t="shared" si="1"/>
        <v>E</v>
      </c>
      <c r="N12" s="44"/>
      <c r="O12" s="44"/>
      <c r="P12" s="45"/>
      <c r="Q12" s="26"/>
      <c r="R12" s="31"/>
      <c r="S12" s="28"/>
      <c r="T12" s="11"/>
    </row>
    <row r="13" spans="2:20" ht="25.5" customHeight="1">
      <c r="B13" s="19">
        <v>5</v>
      </c>
      <c r="C13" s="109"/>
      <c r="D13" s="30"/>
      <c r="E13" s="21"/>
      <c r="F13" s="22"/>
      <c r="G13" s="22"/>
      <c r="H13" s="23"/>
      <c r="I13" s="24"/>
      <c r="J13" s="115">
        <f t="shared" si="0"/>
        <v>0</v>
      </c>
      <c r="K13" s="118"/>
      <c r="L13" s="120"/>
      <c r="M13" s="135" t="str">
        <f t="shared" si="1"/>
        <v>E</v>
      </c>
      <c r="N13" s="31"/>
      <c r="O13" s="31"/>
      <c r="P13" s="138"/>
      <c r="Q13" s="139"/>
      <c r="R13" s="31"/>
      <c r="S13" s="28"/>
      <c r="T13" s="11"/>
    </row>
    <row r="14" spans="2:20" ht="25.5" customHeight="1">
      <c r="B14" s="29">
        <v>6</v>
      </c>
      <c r="C14" s="109"/>
      <c r="D14" s="33"/>
      <c r="E14" s="34"/>
      <c r="F14" s="34"/>
      <c r="G14" s="22"/>
      <c r="H14" s="23"/>
      <c r="I14" s="24"/>
      <c r="J14" s="115">
        <f t="shared" si="0"/>
        <v>0</v>
      </c>
      <c r="K14" s="118"/>
      <c r="L14" s="119"/>
      <c r="M14" s="135" t="str">
        <f t="shared" si="1"/>
        <v>E</v>
      </c>
      <c r="N14" s="25"/>
      <c r="O14" s="25"/>
      <c r="P14" s="26"/>
      <c r="Q14" s="26"/>
      <c r="R14" s="31"/>
      <c r="S14" s="28"/>
      <c r="T14" s="11"/>
    </row>
    <row r="15" spans="2:20" ht="25.5" customHeight="1">
      <c r="B15" s="19">
        <v>7</v>
      </c>
      <c r="C15" s="109"/>
      <c r="D15" s="20"/>
      <c r="E15" s="21"/>
      <c r="F15" s="22"/>
      <c r="G15" s="22"/>
      <c r="H15" s="35"/>
      <c r="I15" s="36"/>
      <c r="J15" s="115">
        <f t="shared" si="0"/>
        <v>0</v>
      </c>
      <c r="K15" s="118"/>
      <c r="L15" s="119"/>
      <c r="M15" s="135" t="str">
        <f t="shared" si="1"/>
        <v>E</v>
      </c>
      <c r="N15" s="25"/>
      <c r="O15" s="25"/>
      <c r="P15" s="26"/>
      <c r="Q15" s="26"/>
      <c r="R15" s="31"/>
      <c r="S15" s="37"/>
      <c r="T15" s="11"/>
    </row>
    <row r="16" spans="2:20" ht="25.5" customHeight="1">
      <c r="B16" s="29">
        <v>8</v>
      </c>
      <c r="C16" s="109"/>
      <c r="D16" s="30"/>
      <c r="E16" s="21"/>
      <c r="F16" s="38"/>
      <c r="G16" s="38"/>
      <c r="H16" s="35"/>
      <c r="I16" s="36"/>
      <c r="J16" s="115">
        <f t="shared" si="0"/>
        <v>0</v>
      </c>
      <c r="K16" s="118"/>
      <c r="L16" s="119"/>
      <c r="M16" s="133" t="str">
        <f t="shared" si="1"/>
        <v>E</v>
      </c>
      <c r="N16" s="25"/>
      <c r="O16" s="25"/>
      <c r="P16" s="26"/>
      <c r="Q16" s="26"/>
      <c r="R16" s="31"/>
      <c r="S16" s="37"/>
      <c r="T16" s="11"/>
    </row>
    <row r="17" spans="2:20" ht="25.5" customHeight="1">
      <c r="B17" s="19">
        <v>9</v>
      </c>
      <c r="C17" s="108"/>
      <c r="D17" s="32"/>
      <c r="E17" s="21"/>
      <c r="F17" s="38"/>
      <c r="G17" s="38"/>
      <c r="H17" s="35"/>
      <c r="I17" s="36"/>
      <c r="J17" s="115">
        <f t="shared" si="0"/>
        <v>0</v>
      </c>
      <c r="K17" s="118"/>
      <c r="L17" s="119"/>
      <c r="M17" s="134" t="str">
        <f t="shared" si="1"/>
        <v>E</v>
      </c>
      <c r="N17" s="25"/>
      <c r="O17" s="25"/>
      <c r="P17" s="26"/>
      <c r="Q17" s="26"/>
      <c r="R17" s="31"/>
      <c r="S17" s="37"/>
      <c r="T17" s="11"/>
    </row>
    <row r="18" spans="2:20" ht="25.5" customHeight="1">
      <c r="B18" s="29">
        <v>10</v>
      </c>
      <c r="C18" s="110"/>
      <c r="D18" s="32"/>
      <c r="E18" s="21"/>
      <c r="F18" s="21"/>
      <c r="G18" s="21"/>
      <c r="H18" s="23"/>
      <c r="I18" s="24"/>
      <c r="J18" s="115">
        <f t="shared" si="0"/>
        <v>0</v>
      </c>
      <c r="K18" s="118"/>
      <c r="L18" s="119"/>
      <c r="M18" s="134" t="str">
        <f t="shared" si="1"/>
        <v>E</v>
      </c>
      <c r="N18" s="25"/>
      <c r="O18" s="25"/>
      <c r="P18" s="26"/>
      <c r="Q18" s="26"/>
      <c r="R18" s="31"/>
      <c r="S18" s="28"/>
      <c r="T18" s="11"/>
    </row>
    <row r="19" spans="2:20" ht="25.5" customHeight="1">
      <c r="B19" s="19">
        <v>11</v>
      </c>
      <c r="C19" s="140"/>
      <c r="D19" s="32"/>
      <c r="E19" s="40"/>
      <c r="F19" s="41"/>
      <c r="G19" s="39"/>
      <c r="H19" s="35"/>
      <c r="I19" s="36"/>
      <c r="J19" s="115">
        <f t="shared" si="0"/>
        <v>0</v>
      </c>
      <c r="K19" s="118"/>
      <c r="L19" s="120"/>
      <c r="M19" s="134" t="str">
        <f t="shared" si="1"/>
        <v>E</v>
      </c>
      <c r="N19" s="25"/>
      <c r="O19" s="25"/>
      <c r="P19" s="26"/>
      <c r="Q19" s="26"/>
      <c r="R19" s="31"/>
      <c r="S19" s="37"/>
      <c r="T19" s="11"/>
    </row>
    <row r="20" spans="2:20" ht="25.5" customHeight="1">
      <c r="B20" s="29">
        <v>12</v>
      </c>
      <c r="C20" s="109"/>
      <c r="D20" s="30"/>
      <c r="E20" s="21"/>
      <c r="F20" s="21"/>
      <c r="G20" s="21"/>
      <c r="H20" s="42"/>
      <c r="I20" s="43"/>
      <c r="J20" s="115">
        <f t="shared" si="0"/>
        <v>0</v>
      </c>
      <c r="K20" s="121"/>
      <c r="L20" s="122"/>
      <c r="M20" s="134" t="str">
        <f t="shared" si="1"/>
        <v>E</v>
      </c>
      <c r="N20" s="44"/>
      <c r="O20" s="44"/>
      <c r="P20" s="45"/>
      <c r="Q20" s="45"/>
      <c r="R20" s="31"/>
      <c r="S20" s="46"/>
      <c r="T20" s="11"/>
    </row>
    <row r="21" spans="2:20" ht="25.5" customHeight="1">
      <c r="B21" s="19">
        <v>13</v>
      </c>
      <c r="C21" s="108"/>
      <c r="D21" s="30"/>
      <c r="E21" s="21"/>
      <c r="F21" s="39"/>
      <c r="G21" s="39"/>
      <c r="H21" s="47"/>
      <c r="I21" s="48"/>
      <c r="J21" s="123">
        <f>H21*I21</f>
        <v>0</v>
      </c>
      <c r="K21" s="124"/>
      <c r="L21" s="125"/>
      <c r="M21" s="135" t="str">
        <f t="shared" si="1"/>
        <v>E</v>
      </c>
      <c r="N21" s="136"/>
      <c r="O21" s="49"/>
      <c r="P21" s="50"/>
      <c r="Q21" s="50"/>
      <c r="R21" s="31"/>
      <c r="S21" s="51"/>
      <c r="T21" s="11"/>
    </row>
    <row r="22" spans="2:20" ht="25.5" customHeight="1" thickBot="1">
      <c r="B22" s="29">
        <v>14</v>
      </c>
      <c r="C22" s="52"/>
      <c r="D22" s="52"/>
      <c r="E22" s="53"/>
      <c r="F22" s="53"/>
      <c r="G22" s="54"/>
      <c r="H22" s="55"/>
      <c r="I22" s="56"/>
      <c r="J22" s="126">
        <f>H22*I22</f>
        <v>0</v>
      </c>
      <c r="K22" s="127"/>
      <c r="L22" s="128"/>
      <c r="M22" s="137" t="str">
        <f t="shared" si="1"/>
        <v>E</v>
      </c>
      <c r="N22" s="57"/>
      <c r="O22" s="57"/>
      <c r="P22" s="58"/>
      <c r="Q22" s="58"/>
      <c r="R22" s="57"/>
      <c r="S22" s="59"/>
      <c r="T22" s="11"/>
    </row>
    <row r="23" spans="2:20">
      <c r="B23" s="60"/>
      <c r="C23" s="11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</row>
    <row r="24" spans="2:20"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</sheetData>
  <mergeCells count="26">
    <mergeCell ref="D3:F4"/>
    <mergeCell ref="C5:C6"/>
    <mergeCell ref="B3:C4"/>
    <mergeCell ref="P5:P6"/>
    <mergeCell ref="H5:H6"/>
    <mergeCell ref="I5:I6"/>
    <mergeCell ref="N5:N6"/>
    <mergeCell ref="O5:O6"/>
    <mergeCell ref="J5:M5"/>
    <mergeCell ref="L6:M6"/>
    <mergeCell ref="B7:G7"/>
    <mergeCell ref="L7:M7"/>
    <mergeCell ref="N7:R7"/>
    <mergeCell ref="B2:S2"/>
    <mergeCell ref="Q3:Q4"/>
    <mergeCell ref="R3:S4"/>
    <mergeCell ref="B5:B6"/>
    <mergeCell ref="D5:D6"/>
    <mergeCell ref="E5:E6"/>
    <mergeCell ref="F5:F6"/>
    <mergeCell ref="G5:G6"/>
    <mergeCell ref="Q5:Q6"/>
    <mergeCell ref="R5:R6"/>
    <mergeCell ref="S5:S6"/>
    <mergeCell ref="G3:G4"/>
    <mergeCell ref="H3:P4"/>
  </mergeCells>
  <phoneticPr fontId="4" type="noConversion"/>
  <pageMargins left="0.7" right="0.7" top="0.75" bottom="0.75" header="0.3" footer="0.3"/>
  <pageSetup paperSize="9" scale="55" orientation="landscape" r:id="rId1"/>
  <ignoredErrors>
    <ignoredError sqref="J9 J10:J22 J7" unlockedFormula="1"/>
    <ignoredError sqref="H7:I7" formulaRange="1"/>
    <ignoredError sqref="K7:L7" formulaRange="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(참고) 비목설명</vt:lpstr>
      <vt:lpstr>예산집행현황</vt:lpstr>
      <vt:lpstr>예산집행상세</vt:lpstr>
      <vt:lpstr>자산취득현황</vt:lpstr>
      <vt:lpstr>세세목</vt:lpstr>
      <vt:lpstr>지출구분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KDISSW</cp:lastModifiedBy>
  <cp:lastPrinted>2022-06-09T04:47:50Z</cp:lastPrinted>
  <dcterms:created xsi:type="dcterms:W3CDTF">2021-06-22T01:30:50Z</dcterms:created>
  <dcterms:modified xsi:type="dcterms:W3CDTF">2026-01-13T01:14:42Z</dcterms:modified>
</cp:coreProperties>
</file>